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excelnewch91\Practice Files\"/>
    </mc:Choice>
  </mc:AlternateContent>
  <xr:revisionPtr revIDLastSave="0" documentId="13_ncr:1_{B2962748-145A-4794-947E-C60242E09C02}" xr6:coauthVersionLast="36" xr6:coauthVersionMax="36" xr10:uidLastSave="{00000000-0000-0000-0000-000000000000}"/>
  <bookViews>
    <workbookView xWindow="240" yWindow="140" windowWidth="8460" windowHeight="6290" firstSheet="1" activeTab="4" xr2:uid="{00000000-000D-0000-FFFF-FFFF00000000}"/>
  </bookViews>
  <sheets>
    <sheet name="MATCHING NAMES" sheetId="5" r:id="rId1"/>
    <sheet name="total wages" sheetId="6" r:id="rId2"/>
    <sheet name="sum up 2nd digit" sheetId="1" r:id="rId3"/>
    <sheet name="creating powers" sheetId="7" r:id="rId4"/>
    <sheet name="average those &gt;median" sheetId="2" r:id="rId5"/>
    <sheet name="transpose" sheetId="4" r:id="rId6"/>
    <sheet name="frequency" sheetId="3" r:id="rId7"/>
    <sheet name="Sheet1" sheetId="8" r:id="rId8"/>
  </sheets>
  <definedNames>
    <definedName name="prices">'average those &gt;median'!$D$5:$D$785</definedName>
  </definedName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7" l="1" a="1"/>
  <c r="E4" i="7" s="1"/>
  <c r="F2" i="2"/>
  <c r="F3" i="2" s="1"/>
  <c r="D8" i="1" a="1"/>
  <c r="D8" i="1" s="1"/>
  <c r="B11" i="1"/>
  <c r="B4" i="1"/>
  <c r="B5" i="1"/>
  <c r="B6" i="1"/>
  <c r="B7" i="1"/>
  <c r="B8" i="1"/>
  <c r="B9" i="1"/>
  <c r="B10" i="1"/>
  <c r="D7" i="3" a="1"/>
  <c r="D11" i="3" s="1"/>
  <c r="D8" i="3"/>
  <c r="D13" i="3"/>
  <c r="D18" i="3"/>
  <c r="B2" i="3"/>
  <c r="B1" i="3"/>
  <c r="F2" i="6" a="1"/>
  <c r="F3" i="6" s="1"/>
  <c r="F4" i="6"/>
  <c r="F5" i="6"/>
  <c r="C5" i="5" a="1"/>
  <c r="C6" i="5" s="1"/>
  <c r="G2" i="6" a="1"/>
  <c r="G2" i="6" s="1"/>
  <c r="C7" i="1" a="1"/>
  <c r="C7" i="1" s="1"/>
  <c r="F6" i="2" a="1"/>
  <c r="F6" i="2" s="1"/>
  <c r="C3" i="4" a="1"/>
  <c r="E3" i="4" s="1"/>
  <c r="G7" i="2"/>
  <c r="G4" i="2"/>
  <c r="G2" i="2"/>
  <c r="F6" i="5"/>
  <c r="F10" i="5"/>
  <c r="F14" i="5"/>
  <c r="F18" i="5"/>
  <c r="F22" i="5"/>
  <c r="F26" i="5"/>
  <c r="F17" i="5"/>
  <c r="F7" i="5"/>
  <c r="F11" i="5"/>
  <c r="F15" i="5"/>
  <c r="F19" i="5"/>
  <c r="F23" i="5"/>
  <c r="F27" i="5"/>
  <c r="F28" i="5"/>
  <c r="F13" i="5"/>
  <c r="F25" i="5"/>
  <c r="F8" i="5"/>
  <c r="F12" i="5"/>
  <c r="F16" i="5"/>
  <c r="F20" i="5"/>
  <c r="F24" i="5"/>
  <c r="F9" i="5"/>
  <c r="F21" i="5"/>
  <c r="F5" i="5"/>
  <c r="G6" i="5"/>
  <c r="G10" i="5"/>
  <c r="G14" i="5"/>
  <c r="G18" i="5"/>
  <c r="G22" i="5"/>
  <c r="G26" i="5"/>
  <c r="G17" i="5"/>
  <c r="G7" i="5"/>
  <c r="G11" i="5"/>
  <c r="G15" i="5"/>
  <c r="G19" i="5"/>
  <c r="G23" i="5"/>
  <c r="G27" i="5"/>
  <c r="G9" i="5"/>
  <c r="G21" i="5"/>
  <c r="G8" i="5"/>
  <c r="G12" i="5"/>
  <c r="G16" i="5"/>
  <c r="G20" i="5"/>
  <c r="G24" i="5"/>
  <c r="G28" i="5"/>
  <c r="G13" i="5"/>
  <c r="G25" i="5"/>
  <c r="G5" i="5"/>
  <c r="D9" i="1"/>
  <c r="C8" i="1"/>
  <c r="E8" i="3"/>
  <c r="E12" i="3"/>
  <c r="E16" i="3"/>
  <c r="E15" i="3"/>
  <c r="E9" i="3"/>
  <c r="E13" i="3"/>
  <c r="E17" i="3"/>
  <c r="E10" i="3"/>
  <c r="E14" i="3"/>
  <c r="E18" i="3"/>
  <c r="E11" i="3"/>
  <c r="E7" i="3"/>
  <c r="D4" i="4"/>
  <c r="E4" i="4"/>
  <c r="G4" i="4"/>
  <c r="F4" i="4"/>
  <c r="C4" i="4"/>
  <c r="H3" i="6"/>
  <c r="H7" i="6"/>
  <c r="H4" i="6"/>
  <c r="H5" i="6"/>
  <c r="H6" i="6"/>
  <c r="H2" i="6"/>
  <c r="C27" i="5" l="1"/>
  <c r="C11" i="5"/>
  <c r="B2" i="1"/>
  <c r="C19" i="5"/>
  <c r="D16" i="3"/>
  <c r="D10" i="3"/>
  <c r="F3" i="4"/>
  <c r="C15" i="5"/>
  <c r="D14" i="3"/>
  <c r="D9" i="3"/>
  <c r="C23" i="5"/>
  <c r="C7" i="5"/>
  <c r="D17" i="3"/>
  <c r="D12" i="3"/>
  <c r="D7" i="3"/>
  <c r="D3" i="4"/>
  <c r="C25" i="5"/>
  <c r="C17" i="5"/>
  <c r="C13" i="5"/>
  <c r="C9" i="5"/>
  <c r="F6" i="6"/>
  <c r="F2" i="6"/>
  <c r="C21" i="5"/>
  <c r="G3" i="4"/>
  <c r="C3" i="4"/>
  <c r="C28" i="5"/>
  <c r="C24" i="5"/>
  <c r="C20" i="5"/>
  <c r="C16" i="5"/>
  <c r="C12" i="5"/>
  <c r="C8" i="5"/>
  <c r="C5" i="5"/>
  <c r="B5" i="5" s="1" a="1"/>
  <c r="C26" i="5"/>
  <c r="C22" i="5"/>
  <c r="C18" i="5"/>
  <c r="C14" i="5"/>
  <c r="C10" i="5"/>
  <c r="F7" i="6"/>
  <c r="D15" i="3"/>
  <c r="D5" i="3" s="1"/>
  <c r="F9" i="7"/>
  <c r="E9" i="7"/>
  <c r="F8" i="7"/>
  <c r="D8" i="7"/>
  <c r="E7" i="7"/>
  <c r="F6" i="7"/>
  <c r="D6" i="7"/>
  <c r="E5" i="7"/>
  <c r="F4" i="7"/>
  <c r="D4" i="7"/>
  <c r="D9" i="7"/>
  <c r="E8" i="7"/>
  <c r="F7" i="7"/>
  <c r="D7" i="7"/>
  <c r="E6" i="7"/>
  <c r="F5" i="7"/>
  <c r="D5" i="7"/>
  <c r="B6" i="5" l="1"/>
  <c r="B10" i="5"/>
  <c r="B14" i="5"/>
  <c r="B18" i="5"/>
  <c r="B22" i="5"/>
  <c r="B26" i="5"/>
  <c r="B8" i="5"/>
  <c r="B12" i="5"/>
  <c r="B16" i="5"/>
  <c r="B20" i="5"/>
  <c r="B24" i="5"/>
  <c r="B28" i="5"/>
  <c r="B5" i="5"/>
  <c r="B9" i="5"/>
  <c r="B13" i="5"/>
  <c r="B17" i="5"/>
  <c r="B21" i="5"/>
  <c r="B25" i="5"/>
  <c r="B7" i="5"/>
  <c r="B11" i="5"/>
  <c r="B15" i="5"/>
  <c r="B19" i="5"/>
  <c r="B23" i="5"/>
  <c r="B27" i="5"/>
</calcChain>
</file>

<file path=xl/sharedStrings.xml><?xml version="1.0" encoding="utf-8"?>
<sst xmlns="http://schemas.openxmlformats.org/spreadsheetml/2006/main" count="81" uniqueCount="35">
  <si>
    <t>Price</t>
  </si>
  <si>
    <t>Jason</t>
  </si>
  <si>
    <t>Jack</t>
  </si>
  <si>
    <t>Jill</t>
  </si>
  <si>
    <t>Jane</t>
  </si>
  <si>
    <t>Julie</t>
  </si>
  <si>
    <t>Artest</t>
  </si>
  <si>
    <t>BMiller</t>
  </si>
  <si>
    <t>Harrington</t>
  </si>
  <si>
    <t>Mercer</t>
  </si>
  <si>
    <t>O'Neal</t>
  </si>
  <si>
    <t>RMiller</t>
  </si>
  <si>
    <t>John</t>
  </si>
  <si>
    <t>Jean</t>
  </si>
  <si>
    <t>Jocelyn</t>
  </si>
  <si>
    <t>Hours</t>
  </si>
  <si>
    <t>wage rate</t>
  </si>
  <si>
    <t>total owed each person</t>
  </si>
  <si>
    <t xml:space="preserve">grand total owed </t>
  </si>
  <si>
    <t>Returns</t>
  </si>
  <si>
    <t>Bin values</t>
  </si>
  <si>
    <t>min</t>
  </si>
  <si>
    <t>max</t>
  </si>
  <si>
    <t>Total</t>
  </si>
  <si>
    <t>Error trapped</t>
  </si>
  <si>
    <t>List 1</t>
  </si>
  <si>
    <t>List 2</t>
  </si>
  <si>
    <t>median</t>
  </si>
  <si>
    <t>answer</t>
  </si>
  <si>
    <t>with array</t>
  </si>
  <si>
    <t>with formula</t>
  </si>
  <si>
    <t>Sales</t>
  </si>
  <si>
    <t>Sales^2</t>
  </si>
  <si>
    <t>Sales^3</t>
  </si>
  <si>
    <t>Sales^4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</si>
</sst>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/>
    <xf numFmtId="10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114300</xdr:rowOff>
    </xdr:from>
    <xdr:to>
      <xdr:col>2</xdr:col>
      <xdr:colOff>381000</xdr:colOff>
      <xdr:row>6</xdr:row>
      <xdr:rowOff>123825</xdr:rowOff>
    </xdr:to>
    <xdr:sp macro="" textlink="">
      <xdr:nvSpPr>
        <xdr:cNvPr id="1027" name="Line 1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>
          <a:spLocks noChangeShapeType="1"/>
        </xdr:cNvSpPr>
      </xdr:nvSpPr>
      <xdr:spPr bwMode="auto">
        <a:xfrm>
          <a:off x="1219200" y="276225"/>
          <a:ext cx="381000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3</xdr:row>
      <xdr:rowOff>19050</xdr:rowOff>
    </xdr:from>
    <xdr:to>
      <xdr:col>5</xdr:col>
      <xdr:colOff>257175</xdr:colOff>
      <xdr:row>4</xdr:row>
      <xdr:rowOff>95250</xdr:rowOff>
    </xdr:to>
    <xdr:sp macro="" textlink="">
      <xdr:nvSpPr>
        <xdr:cNvPr id="2051" name="Line 1">
          <a:extLst>
            <a:ext uri="{FF2B5EF4-FFF2-40B4-BE49-F238E27FC236}">
              <a16:creationId xmlns:a16="http://schemas.microsoft.com/office/drawing/2014/main" id="{00000000-0008-0000-0400-000003080000}"/>
            </a:ext>
          </a:extLst>
        </xdr:cNvPr>
        <xdr:cNvSpPr>
          <a:spLocks noChangeShapeType="1"/>
        </xdr:cNvSpPr>
      </xdr:nvSpPr>
      <xdr:spPr bwMode="auto">
        <a:xfrm>
          <a:off x="3286125" y="504825"/>
          <a:ext cx="1905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28"/>
  <sheetViews>
    <sheetView topLeftCell="B4" zoomScale="90" zoomScaleNormal="90" workbookViewId="0">
      <selection activeCell="F5" sqref="F5:F28"/>
    </sheetView>
  </sheetViews>
  <sheetFormatPr defaultColWidth="9.1796875" defaultRowHeight="13" x14ac:dyDescent="0.3"/>
  <cols>
    <col min="1" max="3" width="9.1796875" style="1"/>
    <col min="4" max="4" width="11" style="1" customWidth="1"/>
    <col min="5" max="5" width="10.54296875" style="1" bestFit="1" customWidth="1"/>
    <col min="6" max="6" width="32.1796875" style="1" customWidth="1"/>
    <col min="7" max="7" width="27" style="1" customWidth="1"/>
    <col min="8" max="16384" width="9.1796875" style="1"/>
  </cols>
  <sheetData>
    <row r="4" spans="2:7" x14ac:dyDescent="0.3">
      <c r="D4" s="1" t="s">
        <v>25</v>
      </c>
      <c r="E4" s="1" t="s">
        <v>26</v>
      </c>
    </row>
    <row r="5" spans="2:7" x14ac:dyDescent="0.3">
      <c r="B5" s="1" t="str">
        <f t="array" ref="B5:B28">IF(ISERROR(C5:C28),"NO","YES")</f>
        <v>NO</v>
      </c>
      <c r="C5" s="1" t="e">
        <f t="array" ref="C5:C28">MATCH(D5:D28,E5:E28,0)</f>
        <v>#N/A</v>
      </c>
      <c r="D5" s="1" t="s">
        <v>6</v>
      </c>
      <c r="E5" s="1" t="s">
        <v>7</v>
      </c>
      <c r="F5" s="1" t="str">
        <f ca="1">_xlfn.FORMULATEXT(B5)</f>
        <v>{=IF(ISERROR(C5:C28),"NO","YES")}</v>
      </c>
      <c r="G5" s="1" t="str">
        <f ca="1">_xlfn.FORMULATEXT(C5)</f>
        <v>{=MATCH(D5:D28,E5:E28,0)}</v>
      </c>
    </row>
    <row r="6" spans="2:7" x14ac:dyDescent="0.3">
      <c r="B6" s="1" t="str">
        <v>NO</v>
      </c>
      <c r="C6" s="1" t="e">
        <v>#N/A</v>
      </c>
      <c r="D6" s="1" t="s">
        <v>6</v>
      </c>
      <c r="E6" s="1" t="s">
        <v>8</v>
      </c>
      <c r="F6" s="1" t="str">
        <f t="shared" ref="F6:F28" ca="1" si="0">_xlfn.FORMULATEXT(B6)</f>
        <v>{=IF(ISERROR(C5:C28),"NO","YES")}</v>
      </c>
      <c r="G6" s="1" t="str">
        <f t="shared" ref="G6:G28" ca="1" si="1">_xlfn.FORMULATEXT(C6)</f>
        <v>{=MATCH(D5:D28,E5:E28,0)}</v>
      </c>
    </row>
    <row r="7" spans="2:7" x14ac:dyDescent="0.3">
      <c r="B7" s="1" t="str">
        <v>YES</v>
      </c>
      <c r="C7" s="1">
        <v>2</v>
      </c>
      <c r="D7" s="1" t="s">
        <v>8</v>
      </c>
      <c r="E7" s="1" t="s">
        <v>7</v>
      </c>
      <c r="F7" s="1" t="str">
        <f t="shared" ca="1" si="0"/>
        <v>{=IF(ISERROR(C5:C28),"NO","YES")}</v>
      </c>
      <c r="G7" s="1" t="str">
        <f t="shared" ca="1" si="1"/>
        <v>{=MATCH(D5:D28,E5:E28,0)}</v>
      </c>
    </row>
    <row r="8" spans="2:7" x14ac:dyDescent="0.3">
      <c r="B8" s="1" t="str">
        <v>NO</v>
      </c>
      <c r="C8" s="1" t="e">
        <v>#N/A</v>
      </c>
      <c r="D8" s="1" t="s">
        <v>6</v>
      </c>
      <c r="E8" s="1" t="s">
        <v>8</v>
      </c>
      <c r="F8" s="1" t="str">
        <f t="shared" ca="1" si="0"/>
        <v>{=IF(ISERROR(C5:C28),"NO","YES")}</v>
      </c>
      <c r="G8" s="1" t="str">
        <f t="shared" ca="1" si="1"/>
        <v>{=MATCH(D5:D28,E5:E28,0)}</v>
      </c>
    </row>
    <row r="9" spans="2:7" x14ac:dyDescent="0.3">
      <c r="B9" s="1" t="str">
        <v>NO</v>
      </c>
      <c r="C9" s="1" t="e">
        <v>#N/A</v>
      </c>
      <c r="D9" s="1" t="s">
        <v>6</v>
      </c>
      <c r="E9" s="1" t="s">
        <v>8</v>
      </c>
      <c r="F9" s="1" t="str">
        <f t="shared" ca="1" si="0"/>
        <v>{=IF(ISERROR(C5:C28),"NO","YES")}</v>
      </c>
      <c r="G9" s="1" t="str">
        <f t="shared" ca="1" si="1"/>
        <v>{=MATCH(D5:D28,E5:E28,0)}</v>
      </c>
    </row>
    <row r="10" spans="2:7" x14ac:dyDescent="0.3">
      <c r="B10" s="1" t="str">
        <v>NO</v>
      </c>
      <c r="C10" s="1" t="e">
        <v>#N/A</v>
      </c>
      <c r="D10" s="1" t="s">
        <v>6</v>
      </c>
      <c r="E10" s="1" t="s">
        <v>7</v>
      </c>
      <c r="F10" s="1" t="str">
        <f t="shared" ca="1" si="0"/>
        <v>{=IF(ISERROR(C5:C28),"NO","YES")}</v>
      </c>
      <c r="G10" s="1" t="str">
        <f t="shared" ca="1" si="1"/>
        <v>{=MATCH(D5:D28,E5:E28,0)}</v>
      </c>
    </row>
    <row r="11" spans="2:7" x14ac:dyDescent="0.3">
      <c r="B11" s="1" t="str">
        <v>YES</v>
      </c>
      <c r="C11" s="1">
        <v>2</v>
      </c>
      <c r="D11" s="1" t="s">
        <v>8</v>
      </c>
      <c r="E11" s="1" t="s">
        <v>7</v>
      </c>
      <c r="F11" s="1" t="str">
        <f t="shared" ca="1" si="0"/>
        <v>{=IF(ISERROR(C5:C28),"NO","YES")}</v>
      </c>
      <c r="G11" s="1" t="str">
        <f t="shared" ca="1" si="1"/>
        <v>{=MATCH(D5:D28,E5:E28,0)}</v>
      </c>
    </row>
    <row r="12" spans="2:7" x14ac:dyDescent="0.3">
      <c r="B12" s="1" t="str">
        <v>NO</v>
      </c>
      <c r="C12" s="1" t="e">
        <v>#N/A</v>
      </c>
      <c r="D12" s="1" t="s">
        <v>6</v>
      </c>
      <c r="E12" s="1" t="s">
        <v>9</v>
      </c>
      <c r="F12" s="1" t="str">
        <f t="shared" ca="1" si="0"/>
        <v>{=IF(ISERROR(C5:C28),"NO","YES")}</v>
      </c>
      <c r="G12" s="1" t="str">
        <f t="shared" ca="1" si="1"/>
        <v>{=MATCH(D5:D28,E5:E28,0)}</v>
      </c>
    </row>
    <row r="13" spans="2:7" x14ac:dyDescent="0.3">
      <c r="B13" s="1" t="str">
        <v>NO</v>
      </c>
      <c r="C13" s="1" t="e">
        <v>#N/A</v>
      </c>
      <c r="D13" s="1" t="s">
        <v>6</v>
      </c>
      <c r="E13" s="1" t="s">
        <v>8</v>
      </c>
      <c r="F13" s="1" t="str">
        <f t="shared" ca="1" si="0"/>
        <v>{=IF(ISERROR(C5:C28),"NO","YES")}</v>
      </c>
      <c r="G13" s="1" t="str">
        <f t="shared" ca="1" si="1"/>
        <v>{=MATCH(D5:D28,E5:E28,0)}</v>
      </c>
    </row>
    <row r="14" spans="2:7" x14ac:dyDescent="0.3">
      <c r="B14" s="1" t="str">
        <v>NO</v>
      </c>
      <c r="C14" s="1" t="e">
        <v>#N/A</v>
      </c>
      <c r="D14" s="1" t="s">
        <v>6</v>
      </c>
      <c r="E14" s="1" t="s">
        <v>8</v>
      </c>
      <c r="F14" s="1" t="str">
        <f t="shared" ca="1" si="0"/>
        <v>{=IF(ISERROR(C5:C28),"NO","YES")}</v>
      </c>
      <c r="G14" s="1" t="str">
        <f t="shared" ca="1" si="1"/>
        <v>{=MATCH(D5:D28,E5:E28,0)}</v>
      </c>
    </row>
    <row r="15" spans="2:7" x14ac:dyDescent="0.3">
      <c r="B15" s="1" t="str">
        <v>YES</v>
      </c>
      <c r="C15" s="1">
        <v>8</v>
      </c>
      <c r="D15" s="1" t="s">
        <v>9</v>
      </c>
      <c r="E15" s="1" t="s">
        <v>7</v>
      </c>
      <c r="F15" s="1" t="str">
        <f t="shared" ca="1" si="0"/>
        <v>{=IF(ISERROR(C5:C28),"NO","YES")}</v>
      </c>
      <c r="G15" s="1" t="str">
        <f t="shared" ca="1" si="1"/>
        <v>{=MATCH(D5:D28,E5:E28,0)}</v>
      </c>
    </row>
    <row r="16" spans="2:7" x14ac:dyDescent="0.3">
      <c r="B16" s="1" t="str">
        <v>NO</v>
      </c>
      <c r="C16" s="1" t="e">
        <v>#N/A</v>
      </c>
      <c r="D16" s="1" t="s">
        <v>6</v>
      </c>
      <c r="E16" s="1" t="s">
        <v>9</v>
      </c>
      <c r="F16" s="1" t="str">
        <f t="shared" ca="1" si="0"/>
        <v>{=IF(ISERROR(C5:C28),"NO","YES")}</v>
      </c>
      <c r="G16" s="1" t="str">
        <f t="shared" ca="1" si="1"/>
        <v>{=MATCH(D5:D28,E5:E28,0)}</v>
      </c>
    </row>
    <row r="17" spans="2:7" x14ac:dyDescent="0.3">
      <c r="B17" s="1" t="str">
        <v>NO</v>
      </c>
      <c r="C17" s="1" t="e">
        <v>#N/A</v>
      </c>
      <c r="D17" s="1" t="s">
        <v>10</v>
      </c>
      <c r="E17" s="1" t="s">
        <v>11</v>
      </c>
      <c r="F17" s="1" t="str">
        <f t="shared" ca="1" si="0"/>
        <v>{=IF(ISERROR(C5:C28),"NO","YES")}</v>
      </c>
      <c r="G17" s="1" t="str">
        <f t="shared" ca="1" si="1"/>
        <v>{=MATCH(D5:D28,E5:E28,0)}</v>
      </c>
    </row>
    <row r="18" spans="2:7" x14ac:dyDescent="0.3">
      <c r="B18" s="1" t="str">
        <v>NO</v>
      </c>
      <c r="C18" s="1" t="e">
        <v>#N/A</v>
      </c>
      <c r="D18" s="1" t="s">
        <v>10</v>
      </c>
      <c r="E18" s="1" t="s">
        <v>7</v>
      </c>
      <c r="F18" s="1" t="str">
        <f t="shared" ca="1" si="0"/>
        <v>{=IF(ISERROR(C5:C28),"NO","YES")}</v>
      </c>
      <c r="G18" s="1" t="str">
        <f t="shared" ca="1" si="1"/>
        <v>{=MATCH(D5:D28,E5:E28,0)}</v>
      </c>
    </row>
    <row r="19" spans="2:7" x14ac:dyDescent="0.3">
      <c r="B19" s="1" t="str">
        <v>NO</v>
      </c>
      <c r="C19" s="1" t="e">
        <v>#N/A</v>
      </c>
      <c r="D19" s="1" t="s">
        <v>10</v>
      </c>
      <c r="E19" s="1" t="s">
        <v>11</v>
      </c>
      <c r="F19" s="1" t="str">
        <f t="shared" ca="1" si="0"/>
        <v>{=IF(ISERROR(C5:C28),"NO","YES")}</v>
      </c>
      <c r="G19" s="1" t="str">
        <f t="shared" ca="1" si="1"/>
        <v>{=MATCH(D5:D28,E5:E28,0)}</v>
      </c>
    </row>
    <row r="20" spans="2:7" x14ac:dyDescent="0.3">
      <c r="B20" s="1" t="str">
        <v>NO</v>
      </c>
      <c r="C20" s="1" t="e">
        <v>#N/A</v>
      </c>
      <c r="D20" s="1" t="s">
        <v>10</v>
      </c>
      <c r="E20" s="1" t="s">
        <v>11</v>
      </c>
      <c r="F20" s="1" t="str">
        <f t="shared" ca="1" si="0"/>
        <v>{=IF(ISERROR(C5:C28),"NO","YES")}</v>
      </c>
      <c r="G20" s="1" t="str">
        <f t="shared" ca="1" si="1"/>
        <v>{=MATCH(D5:D28,E5:E28,0)}</v>
      </c>
    </row>
    <row r="21" spans="2:7" x14ac:dyDescent="0.3">
      <c r="B21" s="1" t="str">
        <v>YES</v>
      </c>
      <c r="C21" s="1">
        <v>13</v>
      </c>
      <c r="D21" s="1" t="s">
        <v>11</v>
      </c>
      <c r="E21" s="1" t="s">
        <v>7</v>
      </c>
      <c r="F21" s="1" t="str">
        <f t="shared" ca="1" si="0"/>
        <v>{=IF(ISERROR(C5:C28),"NO","YES")}</v>
      </c>
      <c r="G21" s="1" t="str">
        <f t="shared" ca="1" si="1"/>
        <v>{=MATCH(D5:D28,E5:E28,0)}</v>
      </c>
    </row>
    <row r="22" spans="2:7" x14ac:dyDescent="0.3">
      <c r="B22" s="1" t="str">
        <v>NO</v>
      </c>
      <c r="C22" s="1" t="e">
        <v>#N/A</v>
      </c>
      <c r="D22" s="1" t="s">
        <v>10</v>
      </c>
      <c r="E22" s="1" t="s">
        <v>11</v>
      </c>
      <c r="F22" s="1" t="str">
        <f t="shared" ca="1" si="0"/>
        <v>{=IF(ISERROR(C5:C28),"NO","YES")}</v>
      </c>
      <c r="G22" s="1" t="str">
        <f t="shared" ca="1" si="1"/>
        <v>{=MATCH(D5:D28,E5:E28,0)}</v>
      </c>
    </row>
    <row r="23" spans="2:7" x14ac:dyDescent="0.3">
      <c r="B23" s="1" t="str">
        <v>NO</v>
      </c>
      <c r="C23" s="1" t="e">
        <v>#N/A</v>
      </c>
      <c r="D23" s="1" t="s">
        <v>10</v>
      </c>
      <c r="E23" s="1" t="s">
        <v>11</v>
      </c>
      <c r="F23" s="1" t="str">
        <f t="shared" ca="1" si="0"/>
        <v>{=IF(ISERROR(C5:C28),"NO","YES")}</v>
      </c>
      <c r="G23" s="1" t="str">
        <f t="shared" ca="1" si="1"/>
        <v>{=MATCH(D5:D28,E5:E28,0)}</v>
      </c>
    </row>
    <row r="24" spans="2:7" x14ac:dyDescent="0.3">
      <c r="B24" s="1" t="str">
        <v>YES</v>
      </c>
      <c r="C24" s="1">
        <v>13</v>
      </c>
      <c r="D24" s="1" t="s">
        <v>11</v>
      </c>
      <c r="E24" s="1" t="s">
        <v>7</v>
      </c>
      <c r="F24" s="1" t="str">
        <f t="shared" ca="1" si="0"/>
        <v>{=IF(ISERROR(C5:C28),"NO","YES")}</v>
      </c>
      <c r="G24" s="1" t="str">
        <f t="shared" ca="1" si="1"/>
        <v>{=MATCH(D5:D28,E5:E28,0)}</v>
      </c>
    </row>
    <row r="25" spans="2:7" x14ac:dyDescent="0.3">
      <c r="B25" s="1" t="str">
        <v>NO</v>
      </c>
      <c r="C25" s="1" t="e">
        <v>#N/A</v>
      </c>
      <c r="D25" s="1" t="s">
        <v>10</v>
      </c>
      <c r="E25" s="1" t="s">
        <v>9</v>
      </c>
      <c r="F25" s="1" t="str">
        <f t="shared" ca="1" si="0"/>
        <v>{=IF(ISERROR(C5:C28),"NO","YES")}</v>
      </c>
      <c r="G25" s="1" t="str">
        <f t="shared" ca="1" si="1"/>
        <v>{=MATCH(D5:D28,E5:E28,0)}</v>
      </c>
    </row>
    <row r="26" spans="2:7" x14ac:dyDescent="0.3">
      <c r="B26" s="1" t="str">
        <v>NO</v>
      </c>
      <c r="C26" s="1" t="e">
        <v>#N/A</v>
      </c>
      <c r="D26" s="1" t="s">
        <v>10</v>
      </c>
      <c r="E26" s="1" t="s">
        <v>7</v>
      </c>
      <c r="F26" s="1" t="str">
        <f t="shared" ca="1" si="0"/>
        <v>{=IF(ISERROR(C5:C28),"NO","YES")}</v>
      </c>
      <c r="G26" s="1" t="str">
        <f t="shared" ca="1" si="1"/>
        <v>{=MATCH(D5:D28,E5:E28,0)}</v>
      </c>
    </row>
    <row r="27" spans="2:7" x14ac:dyDescent="0.3">
      <c r="B27" s="1" t="str">
        <v>NO</v>
      </c>
      <c r="C27" s="1" t="e">
        <v>#N/A</v>
      </c>
      <c r="D27" s="1" t="s">
        <v>10</v>
      </c>
      <c r="E27" s="1" t="s">
        <v>11</v>
      </c>
      <c r="F27" s="1" t="str">
        <f t="shared" ca="1" si="0"/>
        <v>{=IF(ISERROR(C5:C28),"NO","YES")}</v>
      </c>
      <c r="G27" s="1" t="str">
        <f t="shared" ca="1" si="1"/>
        <v>{=MATCH(D5:D28,E5:E28,0)}</v>
      </c>
    </row>
    <row r="28" spans="2:7" x14ac:dyDescent="0.3">
      <c r="B28" s="1" t="str">
        <v>NO</v>
      </c>
      <c r="C28" s="1" t="e">
        <v>#N/A</v>
      </c>
      <c r="D28" s="1" t="s">
        <v>10</v>
      </c>
      <c r="E28" s="1" t="s">
        <v>7</v>
      </c>
      <c r="F28" s="1" t="str">
        <f t="shared" ca="1" si="0"/>
        <v>{=IF(ISERROR(C5:C28),"NO","YES")}</v>
      </c>
      <c r="G28" s="1" t="str">
        <f t="shared" ca="1" si="1"/>
        <v>{=MATCH(D5:D28,E5:E28,0)}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H7"/>
  <sheetViews>
    <sheetView topLeftCell="C1" workbookViewId="0">
      <selection activeCell="H11" sqref="H11"/>
    </sheetView>
  </sheetViews>
  <sheetFormatPr defaultColWidth="9.1796875" defaultRowHeight="13" x14ac:dyDescent="0.3"/>
  <cols>
    <col min="1" max="7" width="9.1796875" style="1"/>
    <col min="8" max="8" width="17.08984375" style="1" customWidth="1"/>
    <col min="9" max="16384" width="9.1796875" style="1"/>
  </cols>
  <sheetData>
    <row r="1" spans="3:8" ht="52" x14ac:dyDescent="0.3">
      <c r="D1" s="1" t="s">
        <v>15</v>
      </c>
      <c r="E1" s="1" t="s">
        <v>16</v>
      </c>
      <c r="F1" s="2" t="s">
        <v>17</v>
      </c>
      <c r="G1" s="2" t="s">
        <v>18</v>
      </c>
    </row>
    <row r="2" spans="3:8" x14ac:dyDescent="0.3">
      <c r="C2" s="1" t="s">
        <v>12</v>
      </c>
      <c r="D2" s="1">
        <v>3</v>
      </c>
      <c r="E2" s="3">
        <v>6</v>
      </c>
      <c r="F2" s="3">
        <f t="array" ref="F2:F7">(D2:D7*E2:E7)</f>
        <v>18</v>
      </c>
      <c r="G2" s="3">
        <f t="array" ref="G2">SUM(D2:D7*E2:E7)</f>
        <v>295</v>
      </c>
      <c r="H2" s="1" t="str">
        <f ca="1">_xlfn.FORMULATEXT(F2)</f>
        <v>{=(D2:D7*E2:E7)}</v>
      </c>
    </row>
    <row r="3" spans="3:8" x14ac:dyDescent="0.3">
      <c r="C3" s="1" t="s">
        <v>2</v>
      </c>
      <c r="D3" s="1">
        <v>4</v>
      </c>
      <c r="E3" s="3">
        <v>7</v>
      </c>
      <c r="F3" s="3">
        <v>28</v>
      </c>
      <c r="G3" s="3"/>
      <c r="H3" s="1" t="str">
        <f t="shared" ref="H3:H7" ca="1" si="0">_xlfn.FORMULATEXT(F3)</f>
        <v>{=(D2:D7*E2:E7)}</v>
      </c>
    </row>
    <row r="4" spans="3:8" x14ac:dyDescent="0.3">
      <c r="C4" s="1" t="s">
        <v>3</v>
      </c>
      <c r="D4" s="1">
        <v>5</v>
      </c>
      <c r="E4" s="3">
        <v>8</v>
      </c>
      <c r="F4" s="3">
        <v>40</v>
      </c>
      <c r="G4" s="3"/>
      <c r="H4" s="1" t="str">
        <f t="shared" ca="1" si="0"/>
        <v>{=(D2:D7*E2:E7)}</v>
      </c>
    </row>
    <row r="5" spans="3:8" x14ac:dyDescent="0.3">
      <c r="C5" s="1" t="s">
        <v>4</v>
      </c>
      <c r="D5" s="1">
        <v>8</v>
      </c>
      <c r="E5" s="3">
        <v>9</v>
      </c>
      <c r="F5" s="3">
        <v>72</v>
      </c>
      <c r="G5" s="3"/>
      <c r="H5" s="1" t="str">
        <f t="shared" ca="1" si="0"/>
        <v>{=(D2:D7*E2:E7)}</v>
      </c>
    </row>
    <row r="6" spans="3:8" x14ac:dyDescent="0.3">
      <c r="C6" s="1" t="s">
        <v>13</v>
      </c>
      <c r="D6" s="1">
        <v>6</v>
      </c>
      <c r="E6" s="3">
        <v>10</v>
      </c>
      <c r="F6" s="3">
        <v>60</v>
      </c>
      <c r="G6" s="3"/>
      <c r="H6" s="1" t="str">
        <f t="shared" ca="1" si="0"/>
        <v>{=(D2:D7*E2:E7)}</v>
      </c>
    </row>
    <row r="7" spans="3:8" x14ac:dyDescent="0.3">
      <c r="C7" s="1" t="s">
        <v>14</v>
      </c>
      <c r="D7" s="1">
        <v>7</v>
      </c>
      <c r="E7" s="3">
        <v>11</v>
      </c>
      <c r="F7" s="3">
        <v>77</v>
      </c>
      <c r="G7" s="3"/>
      <c r="H7" s="1" t="str">
        <f t="shared" ca="1" si="0"/>
        <v>{=(D2:D7*E2:E7)}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1"/>
  <sheetViews>
    <sheetView workbookViewId="0">
      <selection activeCell="C21" sqref="C21"/>
    </sheetView>
  </sheetViews>
  <sheetFormatPr defaultColWidth="9.1796875" defaultRowHeight="13" x14ac:dyDescent="0.3"/>
  <cols>
    <col min="1" max="1" width="6.90625" style="1" customWidth="1"/>
    <col min="2" max="2" width="10.1796875" style="1" customWidth="1"/>
    <col min="3" max="3" width="29.453125" style="1" customWidth="1"/>
    <col min="4" max="4" width="47.7265625" style="1" customWidth="1"/>
    <col min="5" max="16384" width="9.1796875" style="1"/>
  </cols>
  <sheetData>
    <row r="1" spans="1:4" x14ac:dyDescent="0.3">
      <c r="B1" s="1" t="s">
        <v>23</v>
      </c>
    </row>
    <row r="2" spans="1:4" x14ac:dyDescent="0.3">
      <c r="B2" s="1">
        <f>SUM(B4:B10)</f>
        <v>27</v>
      </c>
    </row>
    <row r="4" spans="1:4" x14ac:dyDescent="0.3">
      <c r="A4" s="1">
        <v>140</v>
      </c>
      <c r="B4" s="1">
        <f>VALUE(MID(A4,2,1))</f>
        <v>4</v>
      </c>
    </row>
    <row r="5" spans="1:4" x14ac:dyDescent="0.3">
      <c r="A5" s="1">
        <v>85</v>
      </c>
      <c r="B5" s="1">
        <f t="shared" ref="B5:B11" si="0">VALUE(MID(A5,2,1))</f>
        <v>5</v>
      </c>
    </row>
    <row r="6" spans="1:4" x14ac:dyDescent="0.3">
      <c r="A6" s="1">
        <v>76</v>
      </c>
      <c r="B6" s="1">
        <f t="shared" si="0"/>
        <v>6</v>
      </c>
    </row>
    <row r="7" spans="1:4" x14ac:dyDescent="0.3">
      <c r="A7" s="1">
        <v>1610</v>
      </c>
      <c r="B7" s="1">
        <f t="shared" si="0"/>
        <v>6</v>
      </c>
      <c r="C7" s="1">
        <f t="array" ref="C7">SUM(VALUE(MID(A4:A10,2,1)))</f>
        <v>27</v>
      </c>
      <c r="D7" s="1" t="s">
        <v>24</v>
      </c>
    </row>
    <row r="8" spans="1:4" x14ac:dyDescent="0.3">
      <c r="A8" s="1">
        <v>302</v>
      </c>
      <c r="B8" s="1">
        <f t="shared" si="0"/>
        <v>0</v>
      </c>
      <c r="C8" s="1" t="str">
        <f ca="1">_xlfn.FORMULATEXT(C7)</f>
        <v>{=SUM(VALUE(MID(A4:A10,2,1)))}</v>
      </c>
      <c r="D8" s="1">
        <f t="array" ref="D8">SUM(IF(LEN(A4:A11)&gt;=2,VALUE(MID(A4:A11,2,1)),0))</f>
        <v>27</v>
      </c>
    </row>
    <row r="9" spans="1:4" x14ac:dyDescent="0.3">
      <c r="A9" s="1">
        <v>434</v>
      </c>
      <c r="B9" s="1">
        <f t="shared" si="0"/>
        <v>3</v>
      </c>
      <c r="D9" s="1" t="str">
        <f ca="1">_xlfn.FORMULATEXT(D8)</f>
        <v>{=SUM(IF(LEN(A4:A11)&gt;=2,VALUE(MID(A4:A11,2,1)),0))}</v>
      </c>
    </row>
    <row r="10" spans="1:4" x14ac:dyDescent="0.3">
      <c r="A10" s="1">
        <v>13</v>
      </c>
      <c r="B10" s="1">
        <f t="shared" si="0"/>
        <v>3</v>
      </c>
    </row>
    <row r="11" spans="1:4" x14ac:dyDescent="0.3">
      <c r="A11" s="1">
        <v>1</v>
      </c>
      <c r="B11" s="1" t="e">
        <f t="shared" si="0"/>
        <v>#VALUE!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3:F9"/>
  <sheetViews>
    <sheetView topLeftCell="C3" workbookViewId="0">
      <selection activeCell="G26" sqref="G26"/>
    </sheetView>
  </sheetViews>
  <sheetFormatPr defaultColWidth="9.1796875" defaultRowHeight="13" x14ac:dyDescent="0.3"/>
  <cols>
    <col min="1" max="16384" width="9.1796875" style="1"/>
  </cols>
  <sheetData>
    <row r="3" spans="3:6" x14ac:dyDescent="0.3">
      <c r="C3" s="1" t="s">
        <v>31</v>
      </c>
      <c r="D3" s="1" t="s">
        <v>32</v>
      </c>
      <c r="E3" s="1" t="s">
        <v>33</v>
      </c>
      <c r="F3" s="1" t="s">
        <v>34</v>
      </c>
    </row>
    <row r="4" spans="3:6" x14ac:dyDescent="0.3">
      <c r="C4" s="1">
        <v>2</v>
      </c>
      <c r="D4" s="1">
        <f t="array" ref="D4:F9">C4:C9^{2,3,4}</f>
        <v>4</v>
      </c>
      <c r="E4" s="1">
        <v>8</v>
      </c>
      <c r="F4" s="1">
        <v>16</v>
      </c>
    </row>
    <row r="5" spans="3:6" x14ac:dyDescent="0.3">
      <c r="C5" s="1">
        <v>4</v>
      </c>
      <c r="D5" s="1">
        <v>16</v>
      </c>
      <c r="E5" s="1">
        <v>64</v>
      </c>
      <c r="F5" s="1">
        <v>256</v>
      </c>
    </row>
    <row r="6" spans="3:6" x14ac:dyDescent="0.3">
      <c r="C6" s="1">
        <v>8</v>
      </c>
      <c r="D6" s="1">
        <v>64</v>
      </c>
      <c r="E6" s="1">
        <v>512</v>
      </c>
      <c r="F6" s="1">
        <v>4096</v>
      </c>
    </row>
    <row r="7" spans="3:6" x14ac:dyDescent="0.3">
      <c r="C7" s="1">
        <v>10</v>
      </c>
      <c r="D7" s="1">
        <v>100</v>
      </c>
      <c r="E7" s="1">
        <v>1000</v>
      </c>
      <c r="F7" s="1">
        <v>10000</v>
      </c>
    </row>
    <row r="8" spans="3:6" x14ac:dyDescent="0.3">
      <c r="C8" s="1">
        <v>14</v>
      </c>
      <c r="D8" s="1">
        <v>196</v>
      </c>
      <c r="E8" s="1">
        <v>2744</v>
      </c>
      <c r="F8" s="1">
        <v>38416</v>
      </c>
    </row>
    <row r="9" spans="3:6" x14ac:dyDescent="0.3">
      <c r="C9" s="1">
        <v>20</v>
      </c>
      <c r="D9" s="1">
        <v>400</v>
      </c>
      <c r="E9" s="1">
        <v>8000</v>
      </c>
      <c r="F9" s="1">
        <v>160000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D2:G785"/>
  <sheetViews>
    <sheetView tabSelected="1" topLeftCell="D2" workbookViewId="0">
      <selection activeCell="G8" sqref="G8"/>
    </sheetView>
  </sheetViews>
  <sheetFormatPr defaultColWidth="9.1796875" defaultRowHeight="13" x14ac:dyDescent="0.3"/>
  <cols>
    <col min="1" max="6" width="9.1796875" style="1"/>
    <col min="7" max="7" width="50.36328125" style="1" customWidth="1"/>
    <col min="8" max="16384" width="9.1796875" style="1"/>
  </cols>
  <sheetData>
    <row r="2" spans="4:7" x14ac:dyDescent="0.3">
      <c r="E2" s="1" t="s">
        <v>27</v>
      </c>
      <c r="F2" s="1">
        <f>MEDIAN(prices)</f>
        <v>243</v>
      </c>
      <c r="G2" s="1" t="str">
        <f ca="1">_xlfn.FORMULATEXT(F2)</f>
        <v>=MEDIAN(prices)</v>
      </c>
    </row>
    <row r="3" spans="4:7" x14ac:dyDescent="0.3">
      <c r="E3" s="1" t="s">
        <v>28</v>
      </c>
      <c r="F3" s="1">
        <f>SUMIF(prices,"&gt;="&amp;F2,prices)/COUNTIF(prices,"&gt;="&amp;F2)</f>
        <v>324.29770992366412</v>
      </c>
      <c r="G3" s="1" t="s">
        <v>30</v>
      </c>
    </row>
    <row r="4" spans="4:7" x14ac:dyDescent="0.3">
      <c r="D4" s="1" t="s">
        <v>0</v>
      </c>
      <c r="G4" s="1" t="str">
        <f ca="1">_xlfn.FORMULATEXT(F3)</f>
        <v>=SUMIF(prices,"&gt;="&amp;F2,prices)/COUNTIF(prices,"&gt;="&amp;F2)</v>
      </c>
    </row>
    <row r="5" spans="4:7" x14ac:dyDescent="0.3">
      <c r="D5" s="1">
        <v>224</v>
      </c>
    </row>
    <row r="6" spans="4:7" x14ac:dyDescent="0.3">
      <c r="D6" s="1">
        <v>321</v>
      </c>
      <c r="F6" s="1">
        <f t="array" ref="F6">AVERAGE(IF(prices&gt;=MEDIAN(prices),prices,""))</f>
        <v>324.29770992366412</v>
      </c>
      <c r="G6" s="1" t="s">
        <v>29</v>
      </c>
    </row>
    <row r="7" spans="4:7" x14ac:dyDescent="0.3">
      <c r="D7" s="1">
        <v>133</v>
      </c>
      <c r="G7" s="1" t="str">
        <f ca="1">_xlfn.FORMULATEXT(F6)</f>
        <v>{=AVERAGE(IF(prices&gt;=MEDIAN(prices),prices,""))}</v>
      </c>
    </row>
    <row r="8" spans="4:7" x14ac:dyDescent="0.3">
      <c r="D8" s="1">
        <v>310</v>
      </c>
    </row>
    <row r="9" spans="4:7" x14ac:dyDescent="0.3">
      <c r="D9" s="1">
        <v>370</v>
      </c>
    </row>
    <row r="10" spans="4:7" x14ac:dyDescent="0.3">
      <c r="D10" s="1">
        <v>223</v>
      </c>
    </row>
    <row r="11" spans="4:7" x14ac:dyDescent="0.3">
      <c r="D11" s="1">
        <v>380</v>
      </c>
    </row>
    <row r="12" spans="4:7" x14ac:dyDescent="0.3">
      <c r="D12" s="1">
        <v>253</v>
      </c>
    </row>
    <row r="13" spans="4:7" x14ac:dyDescent="0.3">
      <c r="D13" s="1">
        <v>211</v>
      </c>
    </row>
    <row r="14" spans="4:7" ht="8.25" customHeight="1" x14ac:dyDescent="0.3">
      <c r="D14" s="1">
        <v>248</v>
      </c>
    </row>
    <row r="15" spans="4:7" x14ac:dyDescent="0.3">
      <c r="D15" s="1">
        <v>146</v>
      </c>
    </row>
    <row r="16" spans="4:7" x14ac:dyDescent="0.3">
      <c r="D16" s="1">
        <v>334</v>
      </c>
    </row>
    <row r="17" spans="4:4" x14ac:dyDescent="0.3">
      <c r="D17" s="1">
        <v>393</v>
      </c>
    </row>
    <row r="18" spans="4:4" x14ac:dyDescent="0.3">
      <c r="D18" s="1">
        <v>295</v>
      </c>
    </row>
    <row r="19" spans="4:4" x14ac:dyDescent="0.3">
      <c r="D19" s="1">
        <v>398</v>
      </c>
    </row>
    <row r="20" spans="4:4" x14ac:dyDescent="0.3">
      <c r="D20" s="1">
        <v>166</v>
      </c>
    </row>
    <row r="21" spans="4:4" x14ac:dyDescent="0.3">
      <c r="D21" s="1">
        <v>162</v>
      </c>
    </row>
    <row r="22" spans="4:4" x14ac:dyDescent="0.3">
      <c r="D22" s="1">
        <v>340</v>
      </c>
    </row>
    <row r="23" spans="4:4" x14ac:dyDescent="0.3">
      <c r="D23" s="1">
        <v>392</v>
      </c>
    </row>
    <row r="24" spans="4:4" x14ac:dyDescent="0.3">
      <c r="D24" s="1">
        <v>370</v>
      </c>
    </row>
    <row r="25" spans="4:4" x14ac:dyDescent="0.3">
      <c r="D25" s="1">
        <v>224</v>
      </c>
    </row>
    <row r="26" spans="4:4" x14ac:dyDescent="0.3">
      <c r="D26" s="1">
        <v>258</v>
      </c>
    </row>
    <row r="27" spans="4:4" x14ac:dyDescent="0.3">
      <c r="D27" s="1">
        <v>385</v>
      </c>
    </row>
    <row r="28" spans="4:4" x14ac:dyDescent="0.3">
      <c r="D28" s="1">
        <v>400</v>
      </c>
    </row>
    <row r="29" spans="4:4" x14ac:dyDescent="0.3">
      <c r="D29" s="1">
        <v>236</v>
      </c>
    </row>
    <row r="30" spans="4:4" x14ac:dyDescent="0.3">
      <c r="D30" s="1">
        <v>191</v>
      </c>
    </row>
    <row r="31" spans="4:4" x14ac:dyDescent="0.3">
      <c r="D31" s="1">
        <v>334</v>
      </c>
    </row>
    <row r="32" spans="4:4" x14ac:dyDescent="0.3">
      <c r="D32" s="1">
        <v>185</v>
      </c>
    </row>
    <row r="33" spans="4:4" x14ac:dyDescent="0.3">
      <c r="D33" s="1">
        <v>360</v>
      </c>
    </row>
    <row r="34" spans="4:4" x14ac:dyDescent="0.3">
      <c r="D34" s="1">
        <v>178</v>
      </c>
    </row>
    <row r="35" spans="4:4" x14ac:dyDescent="0.3">
      <c r="D35" s="1">
        <v>144</v>
      </c>
    </row>
    <row r="36" spans="4:4" x14ac:dyDescent="0.3">
      <c r="D36" s="1">
        <v>115</v>
      </c>
    </row>
    <row r="37" spans="4:4" x14ac:dyDescent="0.3">
      <c r="D37" s="1">
        <v>355</v>
      </c>
    </row>
    <row r="38" spans="4:4" x14ac:dyDescent="0.3">
      <c r="D38" s="1">
        <v>387</v>
      </c>
    </row>
    <row r="39" spans="4:4" x14ac:dyDescent="0.3">
      <c r="D39" s="1">
        <v>350</v>
      </c>
    </row>
    <row r="40" spans="4:4" x14ac:dyDescent="0.3">
      <c r="D40" s="1">
        <v>204</v>
      </c>
    </row>
    <row r="41" spans="4:4" x14ac:dyDescent="0.3">
      <c r="D41" s="1">
        <v>355</v>
      </c>
    </row>
    <row r="42" spans="4:4" x14ac:dyDescent="0.3">
      <c r="D42" s="1">
        <v>216</v>
      </c>
    </row>
    <row r="43" spans="4:4" x14ac:dyDescent="0.3">
      <c r="D43" s="1">
        <v>187</v>
      </c>
    </row>
    <row r="44" spans="4:4" x14ac:dyDescent="0.3">
      <c r="D44" s="1">
        <v>268</v>
      </c>
    </row>
    <row r="45" spans="4:4" x14ac:dyDescent="0.3">
      <c r="D45" s="1">
        <v>220</v>
      </c>
    </row>
    <row r="46" spans="4:4" x14ac:dyDescent="0.3">
      <c r="D46" s="1">
        <v>368</v>
      </c>
    </row>
    <row r="47" spans="4:4" x14ac:dyDescent="0.3">
      <c r="D47" s="1">
        <v>113</v>
      </c>
    </row>
    <row r="48" spans="4:4" x14ac:dyDescent="0.3">
      <c r="D48" s="1">
        <v>335</v>
      </c>
    </row>
    <row r="49" spans="4:4" x14ac:dyDescent="0.3">
      <c r="D49" s="1">
        <v>308</v>
      </c>
    </row>
    <row r="50" spans="4:4" x14ac:dyDescent="0.3">
      <c r="D50" s="1">
        <v>183</v>
      </c>
    </row>
    <row r="51" spans="4:4" x14ac:dyDescent="0.3">
      <c r="D51" s="1">
        <v>157</v>
      </c>
    </row>
    <row r="52" spans="4:4" x14ac:dyDescent="0.3">
      <c r="D52" s="1">
        <v>344</v>
      </c>
    </row>
    <row r="53" spans="4:4" x14ac:dyDescent="0.3">
      <c r="D53" s="1">
        <v>259</v>
      </c>
    </row>
    <row r="54" spans="4:4" x14ac:dyDescent="0.3">
      <c r="D54" s="1">
        <v>120</v>
      </c>
    </row>
    <row r="55" spans="4:4" x14ac:dyDescent="0.3">
      <c r="D55" s="1">
        <v>118</v>
      </c>
    </row>
    <row r="56" spans="4:4" x14ac:dyDescent="0.3">
      <c r="D56" s="1">
        <v>107</v>
      </c>
    </row>
    <row r="57" spans="4:4" x14ac:dyDescent="0.3">
      <c r="D57" s="1">
        <v>104</v>
      </c>
    </row>
    <row r="58" spans="4:4" x14ac:dyDescent="0.3">
      <c r="D58" s="1">
        <v>159</v>
      </c>
    </row>
    <row r="59" spans="4:4" x14ac:dyDescent="0.3">
      <c r="D59" s="1">
        <v>348</v>
      </c>
    </row>
    <row r="60" spans="4:4" x14ac:dyDescent="0.3">
      <c r="D60" s="1">
        <v>120</v>
      </c>
    </row>
    <row r="61" spans="4:4" x14ac:dyDescent="0.3">
      <c r="D61" s="1">
        <v>181</v>
      </c>
    </row>
    <row r="62" spans="4:4" x14ac:dyDescent="0.3">
      <c r="D62" s="1">
        <v>370</v>
      </c>
    </row>
    <row r="63" spans="4:4" x14ac:dyDescent="0.3">
      <c r="D63" s="1">
        <v>122</v>
      </c>
    </row>
    <row r="64" spans="4:4" x14ac:dyDescent="0.3">
      <c r="D64" s="1">
        <v>269</v>
      </c>
    </row>
    <row r="65" spans="4:4" x14ac:dyDescent="0.3">
      <c r="D65" s="1">
        <v>241</v>
      </c>
    </row>
    <row r="66" spans="4:4" x14ac:dyDescent="0.3">
      <c r="D66" s="1">
        <v>292</v>
      </c>
    </row>
    <row r="67" spans="4:4" x14ac:dyDescent="0.3">
      <c r="D67" s="1">
        <v>145</v>
      </c>
    </row>
    <row r="68" spans="4:4" x14ac:dyDescent="0.3">
      <c r="D68" s="1">
        <v>102</v>
      </c>
    </row>
    <row r="69" spans="4:4" x14ac:dyDescent="0.3">
      <c r="D69" s="1">
        <v>332</v>
      </c>
    </row>
    <row r="70" spans="4:4" x14ac:dyDescent="0.3">
      <c r="D70" s="1">
        <v>119</v>
      </c>
    </row>
    <row r="71" spans="4:4" x14ac:dyDescent="0.3">
      <c r="D71" s="1">
        <v>103</v>
      </c>
    </row>
    <row r="72" spans="4:4" x14ac:dyDescent="0.3">
      <c r="D72" s="1">
        <v>175</v>
      </c>
    </row>
    <row r="73" spans="4:4" x14ac:dyDescent="0.3">
      <c r="D73" s="1">
        <v>246</v>
      </c>
    </row>
    <row r="74" spans="4:4" x14ac:dyDescent="0.3">
      <c r="D74" s="1">
        <v>111</v>
      </c>
    </row>
    <row r="75" spans="4:4" x14ac:dyDescent="0.3">
      <c r="D75" s="1">
        <v>273</v>
      </c>
    </row>
    <row r="76" spans="4:4" x14ac:dyDescent="0.3">
      <c r="D76" s="1">
        <v>315</v>
      </c>
    </row>
    <row r="77" spans="4:4" x14ac:dyDescent="0.3">
      <c r="D77" s="1">
        <v>328</v>
      </c>
    </row>
    <row r="78" spans="4:4" x14ac:dyDescent="0.3">
      <c r="D78" s="1">
        <v>323</v>
      </c>
    </row>
    <row r="79" spans="4:4" x14ac:dyDescent="0.3">
      <c r="D79" s="1">
        <v>152</v>
      </c>
    </row>
    <row r="80" spans="4:4" x14ac:dyDescent="0.3">
      <c r="D80" s="1">
        <v>355</v>
      </c>
    </row>
    <row r="81" spans="4:4" x14ac:dyDescent="0.3">
      <c r="D81" s="1">
        <v>346</v>
      </c>
    </row>
    <row r="82" spans="4:4" x14ac:dyDescent="0.3">
      <c r="D82" s="1">
        <v>269</v>
      </c>
    </row>
    <row r="83" spans="4:4" x14ac:dyDescent="0.3">
      <c r="D83" s="1">
        <v>198</v>
      </c>
    </row>
    <row r="84" spans="4:4" x14ac:dyDescent="0.3">
      <c r="D84" s="1">
        <v>253</v>
      </c>
    </row>
    <row r="85" spans="4:4" x14ac:dyDescent="0.3">
      <c r="D85" s="1">
        <v>262</v>
      </c>
    </row>
    <row r="86" spans="4:4" x14ac:dyDescent="0.3">
      <c r="D86" s="1">
        <v>267</v>
      </c>
    </row>
    <row r="87" spans="4:4" x14ac:dyDescent="0.3">
      <c r="D87" s="1">
        <v>113</v>
      </c>
    </row>
    <row r="88" spans="4:4" x14ac:dyDescent="0.3">
      <c r="D88" s="1">
        <v>175</v>
      </c>
    </row>
    <row r="89" spans="4:4" x14ac:dyDescent="0.3">
      <c r="D89" s="1">
        <v>156</v>
      </c>
    </row>
    <row r="90" spans="4:4" x14ac:dyDescent="0.3">
      <c r="D90" s="1">
        <v>115</v>
      </c>
    </row>
    <row r="91" spans="4:4" x14ac:dyDescent="0.3">
      <c r="D91" s="1">
        <v>190</v>
      </c>
    </row>
    <row r="92" spans="4:4" x14ac:dyDescent="0.3">
      <c r="D92" s="1">
        <v>183</v>
      </c>
    </row>
    <row r="93" spans="4:4" x14ac:dyDescent="0.3">
      <c r="D93" s="1">
        <v>349</v>
      </c>
    </row>
    <row r="94" spans="4:4" x14ac:dyDescent="0.3">
      <c r="D94" s="1">
        <v>289</v>
      </c>
    </row>
    <row r="95" spans="4:4" x14ac:dyDescent="0.3">
      <c r="D95" s="1">
        <v>180</v>
      </c>
    </row>
    <row r="96" spans="4:4" x14ac:dyDescent="0.3">
      <c r="D96" s="1">
        <v>356</v>
      </c>
    </row>
    <row r="97" spans="4:4" x14ac:dyDescent="0.3">
      <c r="D97" s="1">
        <v>188</v>
      </c>
    </row>
    <row r="98" spans="4:4" x14ac:dyDescent="0.3">
      <c r="D98" s="1">
        <v>126</v>
      </c>
    </row>
    <row r="99" spans="4:4" x14ac:dyDescent="0.3">
      <c r="D99" s="1">
        <v>157</v>
      </c>
    </row>
    <row r="100" spans="4:4" x14ac:dyDescent="0.3">
      <c r="D100" s="1">
        <v>219</v>
      </c>
    </row>
    <row r="101" spans="4:4" x14ac:dyDescent="0.3">
      <c r="D101" s="1">
        <v>400</v>
      </c>
    </row>
    <row r="102" spans="4:4" x14ac:dyDescent="0.3">
      <c r="D102" s="1">
        <v>269</v>
      </c>
    </row>
    <row r="103" spans="4:4" x14ac:dyDescent="0.3">
      <c r="D103" s="1">
        <v>154</v>
      </c>
    </row>
    <row r="104" spans="4:4" x14ac:dyDescent="0.3">
      <c r="D104" s="1">
        <v>399</v>
      </c>
    </row>
    <row r="105" spans="4:4" x14ac:dyDescent="0.3">
      <c r="D105" s="1">
        <v>272</v>
      </c>
    </row>
    <row r="106" spans="4:4" x14ac:dyDescent="0.3">
      <c r="D106" s="1">
        <v>123</v>
      </c>
    </row>
    <row r="107" spans="4:4" x14ac:dyDescent="0.3">
      <c r="D107" s="1">
        <v>214</v>
      </c>
    </row>
    <row r="108" spans="4:4" x14ac:dyDescent="0.3">
      <c r="D108" s="1">
        <v>157</v>
      </c>
    </row>
    <row r="109" spans="4:4" x14ac:dyDescent="0.3">
      <c r="D109" s="1">
        <v>152</v>
      </c>
    </row>
    <row r="110" spans="4:4" x14ac:dyDescent="0.3">
      <c r="D110" s="1">
        <v>230</v>
      </c>
    </row>
    <row r="111" spans="4:4" x14ac:dyDescent="0.3">
      <c r="D111" s="1">
        <v>281</v>
      </c>
    </row>
    <row r="112" spans="4:4" x14ac:dyDescent="0.3">
      <c r="D112" s="1">
        <v>217</v>
      </c>
    </row>
    <row r="113" spans="4:4" x14ac:dyDescent="0.3">
      <c r="D113" s="1">
        <v>234</v>
      </c>
    </row>
    <row r="114" spans="4:4" x14ac:dyDescent="0.3">
      <c r="D114" s="1">
        <v>318</v>
      </c>
    </row>
    <row r="115" spans="4:4" x14ac:dyDescent="0.3">
      <c r="D115" s="1">
        <v>194</v>
      </c>
    </row>
    <row r="116" spans="4:4" x14ac:dyDescent="0.3">
      <c r="D116" s="1">
        <v>322</v>
      </c>
    </row>
    <row r="117" spans="4:4" x14ac:dyDescent="0.3">
      <c r="D117" s="1">
        <v>312</v>
      </c>
    </row>
    <row r="118" spans="4:4" x14ac:dyDescent="0.3">
      <c r="D118" s="1">
        <v>296</v>
      </c>
    </row>
    <row r="119" spans="4:4" x14ac:dyDescent="0.3">
      <c r="D119" s="1">
        <v>224</v>
      </c>
    </row>
    <row r="120" spans="4:4" x14ac:dyDescent="0.3">
      <c r="D120" s="1">
        <v>161</v>
      </c>
    </row>
    <row r="121" spans="4:4" x14ac:dyDescent="0.3">
      <c r="D121" s="1">
        <v>189</v>
      </c>
    </row>
    <row r="122" spans="4:4" x14ac:dyDescent="0.3">
      <c r="D122" s="1">
        <v>312</v>
      </c>
    </row>
    <row r="123" spans="4:4" x14ac:dyDescent="0.3">
      <c r="D123" s="1">
        <v>352</v>
      </c>
    </row>
    <row r="124" spans="4:4" x14ac:dyDescent="0.3">
      <c r="D124" s="1">
        <v>368</v>
      </c>
    </row>
    <row r="125" spans="4:4" x14ac:dyDescent="0.3">
      <c r="D125" s="1">
        <v>320</v>
      </c>
    </row>
    <row r="126" spans="4:4" x14ac:dyDescent="0.3">
      <c r="D126" s="1">
        <v>219</v>
      </c>
    </row>
    <row r="127" spans="4:4" x14ac:dyDescent="0.3">
      <c r="D127" s="1">
        <v>282</v>
      </c>
    </row>
    <row r="128" spans="4:4" x14ac:dyDescent="0.3">
      <c r="D128" s="1">
        <v>223</v>
      </c>
    </row>
    <row r="129" spans="4:4" x14ac:dyDescent="0.3">
      <c r="D129" s="1">
        <v>294</v>
      </c>
    </row>
    <row r="130" spans="4:4" x14ac:dyDescent="0.3">
      <c r="D130" s="1">
        <v>294</v>
      </c>
    </row>
    <row r="131" spans="4:4" x14ac:dyDescent="0.3">
      <c r="D131" s="1">
        <v>357</v>
      </c>
    </row>
    <row r="132" spans="4:4" x14ac:dyDescent="0.3">
      <c r="D132" s="1">
        <v>268</v>
      </c>
    </row>
    <row r="133" spans="4:4" x14ac:dyDescent="0.3">
      <c r="D133" s="1">
        <v>283</v>
      </c>
    </row>
    <row r="134" spans="4:4" x14ac:dyDescent="0.3">
      <c r="D134" s="1">
        <v>251</v>
      </c>
    </row>
    <row r="135" spans="4:4" x14ac:dyDescent="0.3">
      <c r="D135" s="1">
        <v>330</v>
      </c>
    </row>
    <row r="136" spans="4:4" x14ac:dyDescent="0.3">
      <c r="D136" s="1">
        <v>128</v>
      </c>
    </row>
    <row r="137" spans="4:4" x14ac:dyDescent="0.3">
      <c r="D137" s="1">
        <v>169</v>
      </c>
    </row>
    <row r="138" spans="4:4" x14ac:dyDescent="0.3">
      <c r="D138" s="1">
        <v>152</v>
      </c>
    </row>
    <row r="139" spans="4:4" x14ac:dyDescent="0.3">
      <c r="D139" s="1">
        <v>242</v>
      </c>
    </row>
    <row r="140" spans="4:4" x14ac:dyDescent="0.3">
      <c r="D140" s="1">
        <v>251</v>
      </c>
    </row>
    <row r="141" spans="4:4" x14ac:dyDescent="0.3">
      <c r="D141" s="1">
        <v>200</v>
      </c>
    </row>
    <row r="142" spans="4:4" x14ac:dyDescent="0.3">
      <c r="D142" s="1">
        <v>310</v>
      </c>
    </row>
    <row r="143" spans="4:4" x14ac:dyDescent="0.3">
      <c r="D143" s="1">
        <v>304</v>
      </c>
    </row>
    <row r="144" spans="4:4" x14ac:dyDescent="0.3">
      <c r="D144" s="1">
        <v>168</v>
      </c>
    </row>
    <row r="145" spans="4:4" x14ac:dyDescent="0.3">
      <c r="D145" s="1">
        <v>344</v>
      </c>
    </row>
    <row r="146" spans="4:4" x14ac:dyDescent="0.3">
      <c r="D146" s="1">
        <v>226</v>
      </c>
    </row>
    <row r="147" spans="4:4" x14ac:dyDescent="0.3">
      <c r="D147" s="1">
        <v>257</v>
      </c>
    </row>
    <row r="148" spans="4:4" x14ac:dyDescent="0.3">
      <c r="D148" s="1">
        <v>153</v>
      </c>
    </row>
    <row r="149" spans="4:4" x14ac:dyDescent="0.3">
      <c r="D149" s="1">
        <v>151</v>
      </c>
    </row>
    <row r="150" spans="4:4" x14ac:dyDescent="0.3">
      <c r="D150" s="1">
        <v>202</v>
      </c>
    </row>
    <row r="151" spans="4:4" x14ac:dyDescent="0.3">
      <c r="D151" s="1">
        <v>325</v>
      </c>
    </row>
    <row r="152" spans="4:4" x14ac:dyDescent="0.3">
      <c r="D152" s="1">
        <v>200</v>
      </c>
    </row>
    <row r="153" spans="4:4" x14ac:dyDescent="0.3">
      <c r="D153" s="1">
        <v>311</v>
      </c>
    </row>
    <row r="154" spans="4:4" x14ac:dyDescent="0.3">
      <c r="D154" s="1">
        <v>309</v>
      </c>
    </row>
    <row r="155" spans="4:4" x14ac:dyDescent="0.3">
      <c r="D155" s="1">
        <v>194</v>
      </c>
    </row>
    <row r="156" spans="4:4" x14ac:dyDescent="0.3">
      <c r="D156" s="1">
        <v>243</v>
      </c>
    </row>
    <row r="157" spans="4:4" x14ac:dyDescent="0.3">
      <c r="D157" s="1">
        <v>101</v>
      </c>
    </row>
    <row r="158" spans="4:4" x14ac:dyDescent="0.3">
      <c r="D158" s="1">
        <v>104</v>
      </c>
    </row>
    <row r="159" spans="4:4" x14ac:dyDescent="0.3">
      <c r="D159" s="1">
        <v>339</v>
      </c>
    </row>
    <row r="160" spans="4:4" x14ac:dyDescent="0.3">
      <c r="D160" s="1">
        <v>352</v>
      </c>
    </row>
    <row r="161" spans="4:4" x14ac:dyDescent="0.3">
      <c r="D161" s="1">
        <v>213</v>
      </c>
    </row>
    <row r="162" spans="4:4" x14ac:dyDescent="0.3">
      <c r="D162" s="1">
        <v>369</v>
      </c>
    </row>
    <row r="163" spans="4:4" x14ac:dyDescent="0.3">
      <c r="D163" s="1">
        <v>378</v>
      </c>
    </row>
    <row r="164" spans="4:4" x14ac:dyDescent="0.3">
      <c r="D164" s="1">
        <v>294</v>
      </c>
    </row>
    <row r="165" spans="4:4" x14ac:dyDescent="0.3">
      <c r="D165" s="1">
        <v>104</v>
      </c>
    </row>
    <row r="166" spans="4:4" x14ac:dyDescent="0.3">
      <c r="D166" s="1">
        <v>185</v>
      </c>
    </row>
    <row r="167" spans="4:4" x14ac:dyDescent="0.3">
      <c r="D167" s="1">
        <v>123</v>
      </c>
    </row>
    <row r="168" spans="4:4" x14ac:dyDescent="0.3">
      <c r="D168" s="1">
        <v>106</v>
      </c>
    </row>
    <row r="169" spans="4:4" x14ac:dyDescent="0.3">
      <c r="D169" s="1">
        <v>295</v>
      </c>
    </row>
    <row r="170" spans="4:4" x14ac:dyDescent="0.3">
      <c r="D170" s="1">
        <v>101</v>
      </c>
    </row>
    <row r="171" spans="4:4" x14ac:dyDescent="0.3">
      <c r="D171" s="1">
        <v>292</v>
      </c>
    </row>
    <row r="172" spans="4:4" x14ac:dyDescent="0.3">
      <c r="D172" s="1">
        <v>307</v>
      </c>
    </row>
    <row r="173" spans="4:4" x14ac:dyDescent="0.3">
      <c r="D173" s="1">
        <v>220</v>
      </c>
    </row>
    <row r="174" spans="4:4" x14ac:dyDescent="0.3">
      <c r="D174" s="1">
        <v>163</v>
      </c>
    </row>
    <row r="175" spans="4:4" x14ac:dyDescent="0.3">
      <c r="D175" s="1">
        <v>309</v>
      </c>
    </row>
    <row r="176" spans="4:4" x14ac:dyDescent="0.3">
      <c r="D176" s="1">
        <v>393</v>
      </c>
    </row>
    <row r="177" spans="4:4" x14ac:dyDescent="0.3">
      <c r="D177" s="1">
        <v>236</v>
      </c>
    </row>
    <row r="178" spans="4:4" x14ac:dyDescent="0.3">
      <c r="D178" s="1">
        <v>161</v>
      </c>
    </row>
    <row r="179" spans="4:4" x14ac:dyDescent="0.3">
      <c r="D179" s="1">
        <v>181</v>
      </c>
    </row>
    <row r="180" spans="4:4" x14ac:dyDescent="0.3">
      <c r="D180" s="1">
        <v>178</v>
      </c>
    </row>
    <row r="181" spans="4:4" x14ac:dyDescent="0.3">
      <c r="D181" s="1">
        <v>110</v>
      </c>
    </row>
    <row r="182" spans="4:4" x14ac:dyDescent="0.3">
      <c r="D182" s="1">
        <v>223</v>
      </c>
    </row>
    <row r="183" spans="4:4" x14ac:dyDescent="0.3">
      <c r="D183" s="1">
        <v>184</v>
      </c>
    </row>
    <row r="184" spans="4:4" x14ac:dyDescent="0.3">
      <c r="D184" s="1">
        <v>146</v>
      </c>
    </row>
    <row r="185" spans="4:4" x14ac:dyDescent="0.3">
      <c r="D185" s="1">
        <v>240</v>
      </c>
    </row>
    <row r="186" spans="4:4" x14ac:dyDescent="0.3">
      <c r="D186" s="1">
        <v>370</v>
      </c>
    </row>
    <row r="187" spans="4:4" x14ac:dyDescent="0.3">
      <c r="D187" s="1">
        <v>133</v>
      </c>
    </row>
    <row r="188" spans="4:4" x14ac:dyDescent="0.3">
      <c r="D188" s="1">
        <v>297</v>
      </c>
    </row>
    <row r="189" spans="4:4" x14ac:dyDescent="0.3">
      <c r="D189" s="1">
        <v>339</v>
      </c>
    </row>
    <row r="190" spans="4:4" x14ac:dyDescent="0.3">
      <c r="D190" s="1">
        <v>394</v>
      </c>
    </row>
    <row r="191" spans="4:4" x14ac:dyDescent="0.3">
      <c r="D191" s="1">
        <v>111</v>
      </c>
    </row>
    <row r="192" spans="4:4" x14ac:dyDescent="0.3">
      <c r="D192" s="1">
        <v>354</v>
      </c>
    </row>
    <row r="193" spans="4:4" x14ac:dyDescent="0.3">
      <c r="D193" s="1">
        <v>198</v>
      </c>
    </row>
    <row r="194" spans="4:4" x14ac:dyDescent="0.3">
      <c r="D194" s="1">
        <v>280</v>
      </c>
    </row>
    <row r="195" spans="4:4" x14ac:dyDescent="0.3">
      <c r="D195" s="1">
        <v>230</v>
      </c>
    </row>
    <row r="196" spans="4:4" x14ac:dyDescent="0.3">
      <c r="D196" s="1">
        <v>338</v>
      </c>
    </row>
    <row r="197" spans="4:4" x14ac:dyDescent="0.3">
      <c r="D197" s="1">
        <v>368</v>
      </c>
    </row>
    <row r="198" spans="4:4" x14ac:dyDescent="0.3">
      <c r="D198" s="1">
        <v>237</v>
      </c>
    </row>
    <row r="199" spans="4:4" x14ac:dyDescent="0.3">
      <c r="D199" s="1">
        <v>391</v>
      </c>
    </row>
    <row r="200" spans="4:4" x14ac:dyDescent="0.3">
      <c r="D200" s="1">
        <v>246</v>
      </c>
    </row>
    <row r="201" spans="4:4" x14ac:dyDescent="0.3">
      <c r="D201" s="1">
        <v>391</v>
      </c>
    </row>
    <row r="202" spans="4:4" x14ac:dyDescent="0.3">
      <c r="D202" s="1">
        <v>213</v>
      </c>
    </row>
    <row r="203" spans="4:4" x14ac:dyDescent="0.3">
      <c r="D203" s="1">
        <v>306</v>
      </c>
    </row>
    <row r="204" spans="4:4" x14ac:dyDescent="0.3">
      <c r="D204" s="1">
        <v>275</v>
      </c>
    </row>
    <row r="205" spans="4:4" x14ac:dyDescent="0.3">
      <c r="D205" s="1">
        <v>207</v>
      </c>
    </row>
    <row r="206" spans="4:4" x14ac:dyDescent="0.3">
      <c r="D206" s="1">
        <v>278</v>
      </c>
    </row>
    <row r="207" spans="4:4" x14ac:dyDescent="0.3">
      <c r="D207" s="1">
        <v>126</v>
      </c>
    </row>
    <row r="208" spans="4:4" x14ac:dyDescent="0.3">
      <c r="D208" s="1">
        <v>154</v>
      </c>
    </row>
    <row r="209" spans="4:4" x14ac:dyDescent="0.3">
      <c r="D209" s="1">
        <v>180</v>
      </c>
    </row>
    <row r="210" spans="4:4" x14ac:dyDescent="0.3">
      <c r="D210" s="1">
        <v>372</v>
      </c>
    </row>
    <row r="211" spans="4:4" x14ac:dyDescent="0.3">
      <c r="D211" s="1">
        <v>350</v>
      </c>
    </row>
    <row r="212" spans="4:4" x14ac:dyDescent="0.3">
      <c r="D212" s="1">
        <v>373</v>
      </c>
    </row>
    <row r="213" spans="4:4" x14ac:dyDescent="0.3">
      <c r="D213" s="1">
        <v>217</v>
      </c>
    </row>
    <row r="214" spans="4:4" x14ac:dyDescent="0.3">
      <c r="D214" s="1">
        <v>227</v>
      </c>
    </row>
    <row r="215" spans="4:4" x14ac:dyDescent="0.3">
      <c r="D215" s="1">
        <v>147</v>
      </c>
    </row>
    <row r="216" spans="4:4" x14ac:dyDescent="0.3">
      <c r="D216" s="1">
        <v>112</v>
      </c>
    </row>
    <row r="217" spans="4:4" x14ac:dyDescent="0.3">
      <c r="D217" s="1">
        <v>103</v>
      </c>
    </row>
    <row r="218" spans="4:4" x14ac:dyDescent="0.3">
      <c r="D218" s="1">
        <v>259</v>
      </c>
    </row>
    <row r="219" spans="4:4" x14ac:dyDescent="0.3">
      <c r="D219" s="1">
        <v>227</v>
      </c>
    </row>
    <row r="220" spans="4:4" x14ac:dyDescent="0.3">
      <c r="D220" s="1">
        <v>232</v>
      </c>
    </row>
    <row r="221" spans="4:4" x14ac:dyDescent="0.3">
      <c r="D221" s="1">
        <v>166</v>
      </c>
    </row>
    <row r="222" spans="4:4" x14ac:dyDescent="0.3">
      <c r="D222" s="1">
        <v>165</v>
      </c>
    </row>
    <row r="223" spans="4:4" x14ac:dyDescent="0.3">
      <c r="D223" s="1">
        <v>204</v>
      </c>
    </row>
    <row r="224" spans="4:4" x14ac:dyDescent="0.3">
      <c r="D224" s="1">
        <v>352</v>
      </c>
    </row>
    <row r="225" spans="4:4" x14ac:dyDescent="0.3">
      <c r="D225" s="1">
        <v>191</v>
      </c>
    </row>
    <row r="226" spans="4:4" x14ac:dyDescent="0.3">
      <c r="D226" s="1">
        <v>248</v>
      </c>
    </row>
    <row r="227" spans="4:4" x14ac:dyDescent="0.3">
      <c r="D227" s="1">
        <v>325</v>
      </c>
    </row>
    <row r="228" spans="4:4" x14ac:dyDescent="0.3">
      <c r="D228" s="1">
        <v>127</v>
      </c>
    </row>
    <row r="229" spans="4:4" x14ac:dyDescent="0.3">
      <c r="D229" s="1">
        <v>317</v>
      </c>
    </row>
    <row r="230" spans="4:4" x14ac:dyDescent="0.3">
      <c r="D230" s="1">
        <v>304</v>
      </c>
    </row>
    <row r="231" spans="4:4" x14ac:dyDescent="0.3">
      <c r="D231" s="1">
        <v>398</v>
      </c>
    </row>
    <row r="232" spans="4:4" x14ac:dyDescent="0.3">
      <c r="D232" s="1">
        <v>322</v>
      </c>
    </row>
    <row r="233" spans="4:4" x14ac:dyDescent="0.3">
      <c r="D233" s="1">
        <v>230</v>
      </c>
    </row>
    <row r="234" spans="4:4" x14ac:dyDescent="0.3">
      <c r="D234" s="1">
        <v>330</v>
      </c>
    </row>
    <row r="235" spans="4:4" x14ac:dyDescent="0.3">
      <c r="D235" s="1">
        <v>235</v>
      </c>
    </row>
    <row r="236" spans="4:4" x14ac:dyDescent="0.3">
      <c r="D236" s="1">
        <v>194</v>
      </c>
    </row>
    <row r="237" spans="4:4" x14ac:dyDescent="0.3">
      <c r="D237" s="1">
        <v>307</v>
      </c>
    </row>
    <row r="238" spans="4:4" x14ac:dyDescent="0.3">
      <c r="D238" s="1">
        <v>332</v>
      </c>
    </row>
    <row r="239" spans="4:4" x14ac:dyDescent="0.3">
      <c r="D239" s="1">
        <v>119</v>
      </c>
    </row>
    <row r="240" spans="4:4" x14ac:dyDescent="0.3">
      <c r="D240" s="1">
        <v>309</v>
      </c>
    </row>
    <row r="241" spans="4:4" x14ac:dyDescent="0.3">
      <c r="D241" s="1">
        <v>185</v>
      </c>
    </row>
    <row r="242" spans="4:4" x14ac:dyDescent="0.3">
      <c r="D242" s="1">
        <v>348</v>
      </c>
    </row>
    <row r="243" spans="4:4" x14ac:dyDescent="0.3">
      <c r="D243" s="1">
        <v>186</v>
      </c>
    </row>
    <row r="244" spans="4:4" x14ac:dyDescent="0.3">
      <c r="D244" s="1">
        <v>189</v>
      </c>
    </row>
    <row r="245" spans="4:4" x14ac:dyDescent="0.3">
      <c r="D245" s="1">
        <v>356</v>
      </c>
    </row>
    <row r="246" spans="4:4" x14ac:dyDescent="0.3">
      <c r="D246" s="1">
        <v>348</v>
      </c>
    </row>
    <row r="247" spans="4:4" x14ac:dyDescent="0.3">
      <c r="D247" s="1">
        <v>307</v>
      </c>
    </row>
    <row r="248" spans="4:4" x14ac:dyDescent="0.3">
      <c r="D248" s="1">
        <v>260</v>
      </c>
    </row>
    <row r="249" spans="4:4" x14ac:dyDescent="0.3">
      <c r="D249" s="1">
        <v>365</v>
      </c>
    </row>
    <row r="250" spans="4:4" x14ac:dyDescent="0.3">
      <c r="D250" s="1">
        <v>216</v>
      </c>
    </row>
    <row r="251" spans="4:4" x14ac:dyDescent="0.3">
      <c r="D251" s="1">
        <v>294</v>
      </c>
    </row>
    <row r="252" spans="4:4" x14ac:dyDescent="0.3">
      <c r="D252" s="1">
        <v>306</v>
      </c>
    </row>
    <row r="253" spans="4:4" x14ac:dyDescent="0.3">
      <c r="D253" s="1">
        <v>229</v>
      </c>
    </row>
    <row r="254" spans="4:4" x14ac:dyDescent="0.3">
      <c r="D254" s="1">
        <v>192</v>
      </c>
    </row>
    <row r="255" spans="4:4" x14ac:dyDescent="0.3">
      <c r="D255" s="1">
        <v>263</v>
      </c>
    </row>
    <row r="256" spans="4:4" x14ac:dyDescent="0.3">
      <c r="D256" s="1">
        <v>126</v>
      </c>
    </row>
    <row r="257" spans="4:4" x14ac:dyDescent="0.3">
      <c r="D257" s="1">
        <v>305</v>
      </c>
    </row>
    <row r="258" spans="4:4" x14ac:dyDescent="0.3">
      <c r="D258" s="1">
        <v>341</v>
      </c>
    </row>
    <row r="259" spans="4:4" x14ac:dyDescent="0.3">
      <c r="D259" s="1">
        <v>160</v>
      </c>
    </row>
    <row r="260" spans="4:4" x14ac:dyDescent="0.3">
      <c r="D260" s="1">
        <v>212</v>
      </c>
    </row>
    <row r="261" spans="4:4" x14ac:dyDescent="0.3">
      <c r="D261" s="1">
        <v>387</v>
      </c>
    </row>
    <row r="262" spans="4:4" x14ac:dyDescent="0.3">
      <c r="D262" s="1">
        <v>329</v>
      </c>
    </row>
    <row r="263" spans="4:4" x14ac:dyDescent="0.3">
      <c r="D263" s="1">
        <v>335</v>
      </c>
    </row>
    <row r="264" spans="4:4" x14ac:dyDescent="0.3">
      <c r="D264" s="1">
        <v>284</v>
      </c>
    </row>
    <row r="265" spans="4:4" x14ac:dyDescent="0.3">
      <c r="D265" s="1">
        <v>149</v>
      </c>
    </row>
    <row r="266" spans="4:4" x14ac:dyDescent="0.3">
      <c r="D266" s="1">
        <v>228</v>
      </c>
    </row>
    <row r="267" spans="4:4" x14ac:dyDescent="0.3">
      <c r="D267" s="1">
        <v>310</v>
      </c>
    </row>
    <row r="268" spans="4:4" x14ac:dyDescent="0.3">
      <c r="D268" s="1">
        <v>203</v>
      </c>
    </row>
    <row r="269" spans="4:4" x14ac:dyDescent="0.3">
      <c r="D269" s="1">
        <v>118</v>
      </c>
    </row>
    <row r="270" spans="4:4" x14ac:dyDescent="0.3">
      <c r="D270" s="1">
        <v>150</v>
      </c>
    </row>
    <row r="271" spans="4:4" x14ac:dyDescent="0.3">
      <c r="D271" s="1">
        <v>219</v>
      </c>
    </row>
    <row r="272" spans="4:4" x14ac:dyDescent="0.3">
      <c r="D272" s="1">
        <v>103</v>
      </c>
    </row>
    <row r="273" spans="4:4" x14ac:dyDescent="0.3">
      <c r="D273" s="1">
        <v>369</v>
      </c>
    </row>
    <row r="274" spans="4:4" x14ac:dyDescent="0.3">
      <c r="D274" s="1">
        <v>374</v>
      </c>
    </row>
    <row r="275" spans="4:4" x14ac:dyDescent="0.3">
      <c r="D275" s="1">
        <v>376</v>
      </c>
    </row>
    <row r="276" spans="4:4" x14ac:dyDescent="0.3">
      <c r="D276" s="1">
        <v>124</v>
      </c>
    </row>
    <row r="277" spans="4:4" x14ac:dyDescent="0.3">
      <c r="D277" s="1">
        <v>116</v>
      </c>
    </row>
    <row r="278" spans="4:4" x14ac:dyDescent="0.3">
      <c r="D278" s="1">
        <v>307</v>
      </c>
    </row>
    <row r="279" spans="4:4" x14ac:dyDescent="0.3">
      <c r="D279" s="1">
        <v>281</v>
      </c>
    </row>
    <row r="280" spans="4:4" x14ac:dyDescent="0.3">
      <c r="D280" s="1">
        <v>116</v>
      </c>
    </row>
    <row r="281" spans="4:4" x14ac:dyDescent="0.3">
      <c r="D281" s="1">
        <v>366</v>
      </c>
    </row>
    <row r="282" spans="4:4" x14ac:dyDescent="0.3">
      <c r="D282" s="1">
        <v>325</v>
      </c>
    </row>
    <row r="283" spans="4:4" x14ac:dyDescent="0.3">
      <c r="D283" s="1">
        <v>185</v>
      </c>
    </row>
    <row r="284" spans="4:4" x14ac:dyDescent="0.3">
      <c r="D284" s="1">
        <v>108</v>
      </c>
    </row>
    <row r="285" spans="4:4" x14ac:dyDescent="0.3">
      <c r="D285" s="1">
        <v>116</v>
      </c>
    </row>
    <row r="286" spans="4:4" x14ac:dyDescent="0.3">
      <c r="D286" s="1">
        <v>240</v>
      </c>
    </row>
    <row r="287" spans="4:4" x14ac:dyDescent="0.3">
      <c r="D287" s="1">
        <v>308</v>
      </c>
    </row>
    <row r="288" spans="4:4" x14ac:dyDescent="0.3">
      <c r="D288" s="1">
        <v>180</v>
      </c>
    </row>
    <row r="289" spans="4:4" x14ac:dyDescent="0.3">
      <c r="D289" s="1">
        <v>353</v>
      </c>
    </row>
    <row r="290" spans="4:4" x14ac:dyDescent="0.3">
      <c r="D290" s="1">
        <v>140</v>
      </c>
    </row>
    <row r="291" spans="4:4" x14ac:dyDescent="0.3">
      <c r="D291" s="1">
        <v>380</v>
      </c>
    </row>
    <row r="292" spans="4:4" x14ac:dyDescent="0.3">
      <c r="D292" s="1">
        <v>368</v>
      </c>
    </row>
    <row r="293" spans="4:4" x14ac:dyDescent="0.3">
      <c r="D293" s="1">
        <v>354</v>
      </c>
    </row>
    <row r="294" spans="4:4" x14ac:dyDescent="0.3">
      <c r="D294" s="1">
        <v>328</v>
      </c>
    </row>
    <row r="295" spans="4:4" x14ac:dyDescent="0.3">
      <c r="D295" s="1">
        <v>215</v>
      </c>
    </row>
    <row r="296" spans="4:4" x14ac:dyDescent="0.3">
      <c r="D296" s="1">
        <v>133</v>
      </c>
    </row>
    <row r="297" spans="4:4" x14ac:dyDescent="0.3">
      <c r="D297" s="1">
        <v>314</v>
      </c>
    </row>
    <row r="298" spans="4:4" x14ac:dyDescent="0.3">
      <c r="D298" s="1">
        <v>276</v>
      </c>
    </row>
    <row r="299" spans="4:4" x14ac:dyDescent="0.3">
      <c r="D299" s="1">
        <v>201</v>
      </c>
    </row>
    <row r="300" spans="4:4" x14ac:dyDescent="0.3">
      <c r="D300" s="1">
        <v>326</v>
      </c>
    </row>
    <row r="301" spans="4:4" x14ac:dyDescent="0.3">
      <c r="D301" s="1">
        <v>269</v>
      </c>
    </row>
    <row r="302" spans="4:4" x14ac:dyDescent="0.3">
      <c r="D302" s="1">
        <v>221</v>
      </c>
    </row>
    <row r="303" spans="4:4" x14ac:dyDescent="0.3">
      <c r="D303" s="1">
        <v>256</v>
      </c>
    </row>
    <row r="304" spans="4:4" x14ac:dyDescent="0.3">
      <c r="D304" s="1">
        <v>193</v>
      </c>
    </row>
    <row r="305" spans="4:4" x14ac:dyDescent="0.3">
      <c r="D305" s="1">
        <v>105</v>
      </c>
    </row>
    <row r="306" spans="4:4" x14ac:dyDescent="0.3">
      <c r="D306" s="1">
        <v>128</v>
      </c>
    </row>
    <row r="307" spans="4:4" x14ac:dyDescent="0.3">
      <c r="D307" s="1">
        <v>258</v>
      </c>
    </row>
    <row r="308" spans="4:4" x14ac:dyDescent="0.3">
      <c r="D308" s="1">
        <v>136</v>
      </c>
    </row>
    <row r="309" spans="4:4" x14ac:dyDescent="0.3">
      <c r="D309" s="1">
        <v>149</v>
      </c>
    </row>
    <row r="310" spans="4:4" x14ac:dyDescent="0.3">
      <c r="D310" s="1">
        <v>398</v>
      </c>
    </row>
    <row r="311" spans="4:4" x14ac:dyDescent="0.3">
      <c r="D311" s="1">
        <v>255</v>
      </c>
    </row>
    <row r="312" spans="4:4" x14ac:dyDescent="0.3">
      <c r="D312" s="1">
        <v>127</v>
      </c>
    </row>
    <row r="313" spans="4:4" x14ac:dyDescent="0.3">
      <c r="D313" s="1">
        <v>274</v>
      </c>
    </row>
    <row r="314" spans="4:4" x14ac:dyDescent="0.3">
      <c r="D314" s="1">
        <v>194</v>
      </c>
    </row>
    <row r="315" spans="4:4" x14ac:dyDescent="0.3">
      <c r="D315" s="1">
        <v>126</v>
      </c>
    </row>
    <row r="316" spans="4:4" x14ac:dyDescent="0.3">
      <c r="D316" s="1">
        <v>121</v>
      </c>
    </row>
    <row r="317" spans="4:4" x14ac:dyDescent="0.3">
      <c r="D317" s="1">
        <v>139</v>
      </c>
    </row>
    <row r="318" spans="4:4" x14ac:dyDescent="0.3">
      <c r="D318" s="1">
        <v>389</v>
      </c>
    </row>
    <row r="319" spans="4:4" x14ac:dyDescent="0.3">
      <c r="D319" s="1">
        <v>275</v>
      </c>
    </row>
    <row r="320" spans="4:4" x14ac:dyDescent="0.3">
      <c r="D320" s="1">
        <v>363</v>
      </c>
    </row>
    <row r="321" spans="4:4" x14ac:dyDescent="0.3">
      <c r="D321" s="1">
        <v>191</v>
      </c>
    </row>
    <row r="322" spans="4:4" x14ac:dyDescent="0.3">
      <c r="D322" s="1">
        <v>198</v>
      </c>
    </row>
    <row r="323" spans="4:4" x14ac:dyDescent="0.3">
      <c r="D323" s="1">
        <v>360</v>
      </c>
    </row>
    <row r="324" spans="4:4" x14ac:dyDescent="0.3">
      <c r="D324" s="1">
        <v>165</v>
      </c>
    </row>
    <row r="325" spans="4:4" x14ac:dyDescent="0.3">
      <c r="D325" s="1">
        <v>129</v>
      </c>
    </row>
    <row r="326" spans="4:4" x14ac:dyDescent="0.3">
      <c r="D326" s="1">
        <v>265</v>
      </c>
    </row>
    <row r="327" spans="4:4" x14ac:dyDescent="0.3">
      <c r="D327" s="1">
        <v>316</v>
      </c>
    </row>
    <row r="328" spans="4:4" x14ac:dyDescent="0.3">
      <c r="D328" s="1">
        <v>116</v>
      </c>
    </row>
    <row r="329" spans="4:4" x14ac:dyDescent="0.3">
      <c r="D329" s="1">
        <v>199</v>
      </c>
    </row>
    <row r="330" spans="4:4" x14ac:dyDescent="0.3">
      <c r="D330" s="1">
        <v>221</v>
      </c>
    </row>
    <row r="331" spans="4:4" x14ac:dyDescent="0.3">
      <c r="D331" s="1">
        <v>130</v>
      </c>
    </row>
    <row r="332" spans="4:4" x14ac:dyDescent="0.3">
      <c r="D332" s="1">
        <v>284</v>
      </c>
    </row>
    <row r="333" spans="4:4" x14ac:dyDescent="0.3">
      <c r="D333" s="1">
        <v>313</v>
      </c>
    </row>
    <row r="334" spans="4:4" x14ac:dyDescent="0.3">
      <c r="D334" s="1">
        <v>298</v>
      </c>
    </row>
    <row r="335" spans="4:4" x14ac:dyDescent="0.3">
      <c r="D335" s="1">
        <v>200</v>
      </c>
    </row>
    <row r="336" spans="4:4" x14ac:dyDescent="0.3">
      <c r="D336" s="1">
        <v>104</v>
      </c>
    </row>
    <row r="337" spans="4:4" x14ac:dyDescent="0.3">
      <c r="D337" s="1">
        <v>103</v>
      </c>
    </row>
    <row r="338" spans="4:4" x14ac:dyDescent="0.3">
      <c r="D338" s="1">
        <v>352</v>
      </c>
    </row>
    <row r="339" spans="4:4" x14ac:dyDescent="0.3">
      <c r="D339" s="1">
        <v>264</v>
      </c>
    </row>
    <row r="340" spans="4:4" x14ac:dyDescent="0.3">
      <c r="D340" s="1">
        <v>294</v>
      </c>
    </row>
    <row r="341" spans="4:4" x14ac:dyDescent="0.3">
      <c r="D341" s="1">
        <v>284</v>
      </c>
    </row>
    <row r="342" spans="4:4" x14ac:dyDescent="0.3">
      <c r="D342" s="1">
        <v>369</v>
      </c>
    </row>
    <row r="343" spans="4:4" x14ac:dyDescent="0.3">
      <c r="D343" s="1">
        <v>224</v>
      </c>
    </row>
    <row r="344" spans="4:4" x14ac:dyDescent="0.3">
      <c r="D344" s="1">
        <v>207</v>
      </c>
    </row>
    <row r="345" spans="4:4" x14ac:dyDescent="0.3">
      <c r="D345" s="1">
        <v>395</v>
      </c>
    </row>
    <row r="346" spans="4:4" x14ac:dyDescent="0.3">
      <c r="D346" s="1">
        <v>348</v>
      </c>
    </row>
    <row r="347" spans="4:4" x14ac:dyDescent="0.3">
      <c r="D347" s="1">
        <v>239</v>
      </c>
    </row>
    <row r="348" spans="4:4" x14ac:dyDescent="0.3">
      <c r="D348" s="1">
        <v>357</v>
      </c>
    </row>
    <row r="349" spans="4:4" x14ac:dyDescent="0.3">
      <c r="D349" s="1">
        <v>361</v>
      </c>
    </row>
    <row r="350" spans="4:4" x14ac:dyDescent="0.3">
      <c r="D350" s="1">
        <v>304</v>
      </c>
    </row>
    <row r="351" spans="4:4" x14ac:dyDescent="0.3">
      <c r="D351" s="1">
        <v>379</v>
      </c>
    </row>
    <row r="352" spans="4:4" x14ac:dyDescent="0.3">
      <c r="D352" s="1">
        <v>108</v>
      </c>
    </row>
    <row r="353" spans="4:4" x14ac:dyDescent="0.3">
      <c r="D353" s="1">
        <v>346</v>
      </c>
    </row>
    <row r="354" spans="4:4" x14ac:dyDescent="0.3">
      <c r="D354" s="1">
        <v>268</v>
      </c>
    </row>
    <row r="355" spans="4:4" x14ac:dyDescent="0.3">
      <c r="D355" s="1">
        <v>365</v>
      </c>
    </row>
    <row r="356" spans="4:4" x14ac:dyDescent="0.3">
      <c r="D356" s="1">
        <v>304</v>
      </c>
    </row>
    <row r="357" spans="4:4" x14ac:dyDescent="0.3">
      <c r="D357" s="1">
        <v>385</v>
      </c>
    </row>
    <row r="358" spans="4:4" x14ac:dyDescent="0.3">
      <c r="D358" s="1">
        <v>152</v>
      </c>
    </row>
    <row r="359" spans="4:4" x14ac:dyDescent="0.3">
      <c r="D359" s="1">
        <v>360</v>
      </c>
    </row>
    <row r="360" spans="4:4" x14ac:dyDescent="0.3">
      <c r="D360" s="1">
        <v>394</v>
      </c>
    </row>
    <row r="361" spans="4:4" x14ac:dyDescent="0.3">
      <c r="D361" s="1">
        <v>223</v>
      </c>
    </row>
    <row r="362" spans="4:4" x14ac:dyDescent="0.3">
      <c r="D362" s="1">
        <v>145</v>
      </c>
    </row>
    <row r="363" spans="4:4" x14ac:dyDescent="0.3">
      <c r="D363" s="1">
        <v>250</v>
      </c>
    </row>
    <row r="364" spans="4:4" x14ac:dyDescent="0.3">
      <c r="D364" s="1">
        <v>394</v>
      </c>
    </row>
    <row r="365" spans="4:4" x14ac:dyDescent="0.3">
      <c r="D365" s="1">
        <v>392</v>
      </c>
    </row>
    <row r="366" spans="4:4" x14ac:dyDescent="0.3">
      <c r="D366" s="1">
        <v>311</v>
      </c>
    </row>
    <row r="367" spans="4:4" x14ac:dyDescent="0.3">
      <c r="D367" s="1">
        <v>152</v>
      </c>
    </row>
    <row r="368" spans="4:4" x14ac:dyDescent="0.3">
      <c r="D368" s="1">
        <v>237</v>
      </c>
    </row>
    <row r="369" spans="4:4" x14ac:dyDescent="0.3">
      <c r="D369" s="1">
        <v>203</v>
      </c>
    </row>
    <row r="370" spans="4:4" x14ac:dyDescent="0.3">
      <c r="D370" s="1">
        <v>150</v>
      </c>
    </row>
    <row r="371" spans="4:4" x14ac:dyDescent="0.3">
      <c r="D371" s="1">
        <v>199</v>
      </c>
    </row>
    <row r="372" spans="4:4" x14ac:dyDescent="0.3">
      <c r="D372" s="1">
        <v>246</v>
      </c>
    </row>
    <row r="373" spans="4:4" x14ac:dyDescent="0.3">
      <c r="D373" s="1">
        <v>219</v>
      </c>
    </row>
    <row r="374" spans="4:4" x14ac:dyDescent="0.3">
      <c r="D374" s="1">
        <v>205</v>
      </c>
    </row>
    <row r="375" spans="4:4" x14ac:dyDescent="0.3">
      <c r="D375" s="1">
        <v>257</v>
      </c>
    </row>
    <row r="376" spans="4:4" x14ac:dyDescent="0.3">
      <c r="D376" s="1">
        <v>102</v>
      </c>
    </row>
    <row r="377" spans="4:4" x14ac:dyDescent="0.3">
      <c r="D377" s="1">
        <v>340</v>
      </c>
    </row>
    <row r="378" spans="4:4" x14ac:dyDescent="0.3">
      <c r="D378" s="1">
        <v>199</v>
      </c>
    </row>
    <row r="379" spans="4:4" x14ac:dyDescent="0.3">
      <c r="D379" s="1">
        <v>227</v>
      </c>
    </row>
    <row r="380" spans="4:4" x14ac:dyDescent="0.3">
      <c r="D380" s="1">
        <v>301</v>
      </c>
    </row>
    <row r="381" spans="4:4" x14ac:dyDescent="0.3">
      <c r="D381" s="1">
        <v>370</v>
      </c>
    </row>
    <row r="382" spans="4:4" x14ac:dyDescent="0.3">
      <c r="D382" s="1">
        <v>151</v>
      </c>
    </row>
    <row r="383" spans="4:4" x14ac:dyDescent="0.3">
      <c r="D383" s="1">
        <v>340</v>
      </c>
    </row>
    <row r="384" spans="4:4" x14ac:dyDescent="0.3">
      <c r="D384" s="1">
        <v>109</v>
      </c>
    </row>
    <row r="385" spans="4:4" x14ac:dyDescent="0.3">
      <c r="D385" s="1">
        <v>278</v>
      </c>
    </row>
    <row r="386" spans="4:4" x14ac:dyDescent="0.3">
      <c r="D386" s="1">
        <v>115</v>
      </c>
    </row>
    <row r="387" spans="4:4" x14ac:dyDescent="0.3">
      <c r="D387" s="1">
        <v>195</v>
      </c>
    </row>
    <row r="388" spans="4:4" x14ac:dyDescent="0.3">
      <c r="D388" s="1">
        <v>257</v>
      </c>
    </row>
    <row r="389" spans="4:4" x14ac:dyDescent="0.3">
      <c r="D389" s="1">
        <v>326</v>
      </c>
    </row>
    <row r="390" spans="4:4" x14ac:dyDescent="0.3">
      <c r="D390" s="1">
        <v>385</v>
      </c>
    </row>
    <row r="391" spans="4:4" x14ac:dyDescent="0.3">
      <c r="D391" s="1">
        <v>156</v>
      </c>
    </row>
    <row r="392" spans="4:4" x14ac:dyDescent="0.3">
      <c r="D392" s="1">
        <v>196</v>
      </c>
    </row>
    <row r="393" spans="4:4" x14ac:dyDescent="0.3">
      <c r="D393" s="1">
        <v>300</v>
      </c>
    </row>
    <row r="394" spans="4:4" x14ac:dyDescent="0.3">
      <c r="D394" s="1">
        <v>327</v>
      </c>
    </row>
    <row r="395" spans="4:4" x14ac:dyDescent="0.3">
      <c r="D395" s="1">
        <v>183</v>
      </c>
    </row>
    <row r="396" spans="4:4" x14ac:dyDescent="0.3">
      <c r="D396" s="1">
        <v>210</v>
      </c>
    </row>
    <row r="397" spans="4:4" x14ac:dyDescent="0.3">
      <c r="D397" s="1">
        <v>367</v>
      </c>
    </row>
    <row r="398" spans="4:4" x14ac:dyDescent="0.3">
      <c r="D398" s="1">
        <v>239</v>
      </c>
    </row>
    <row r="399" spans="4:4" x14ac:dyDescent="0.3">
      <c r="D399" s="1">
        <v>363</v>
      </c>
    </row>
    <row r="400" spans="4:4" x14ac:dyDescent="0.3">
      <c r="D400" s="1">
        <v>265</v>
      </c>
    </row>
    <row r="401" spans="4:4" x14ac:dyDescent="0.3">
      <c r="D401" s="1">
        <v>344</v>
      </c>
    </row>
    <row r="402" spans="4:4" x14ac:dyDescent="0.3">
      <c r="D402" s="1">
        <v>254</v>
      </c>
    </row>
    <row r="403" spans="4:4" x14ac:dyDescent="0.3">
      <c r="D403" s="1">
        <v>281</v>
      </c>
    </row>
    <row r="404" spans="4:4" x14ac:dyDescent="0.3">
      <c r="D404" s="1">
        <v>155</v>
      </c>
    </row>
    <row r="405" spans="4:4" x14ac:dyDescent="0.3">
      <c r="D405" s="1">
        <v>112</v>
      </c>
    </row>
    <row r="406" spans="4:4" x14ac:dyDescent="0.3">
      <c r="D406" s="1">
        <v>184</v>
      </c>
    </row>
    <row r="407" spans="4:4" x14ac:dyDescent="0.3">
      <c r="D407" s="1">
        <v>249</v>
      </c>
    </row>
    <row r="408" spans="4:4" x14ac:dyDescent="0.3">
      <c r="D408" s="1">
        <v>202</v>
      </c>
    </row>
    <row r="409" spans="4:4" x14ac:dyDescent="0.3">
      <c r="D409" s="1">
        <v>152</v>
      </c>
    </row>
    <row r="410" spans="4:4" x14ac:dyDescent="0.3">
      <c r="D410" s="1">
        <v>161</v>
      </c>
    </row>
    <row r="411" spans="4:4" x14ac:dyDescent="0.3">
      <c r="D411" s="1">
        <v>194</v>
      </c>
    </row>
    <row r="412" spans="4:4" x14ac:dyDescent="0.3">
      <c r="D412" s="1">
        <v>303</v>
      </c>
    </row>
    <row r="413" spans="4:4" x14ac:dyDescent="0.3">
      <c r="D413" s="1">
        <v>238</v>
      </c>
    </row>
    <row r="414" spans="4:4" x14ac:dyDescent="0.3">
      <c r="D414" s="1">
        <v>210</v>
      </c>
    </row>
    <row r="415" spans="4:4" x14ac:dyDescent="0.3">
      <c r="D415" s="1">
        <v>104</v>
      </c>
    </row>
    <row r="416" spans="4:4" x14ac:dyDescent="0.3">
      <c r="D416" s="1">
        <v>108</v>
      </c>
    </row>
    <row r="417" spans="4:4" x14ac:dyDescent="0.3">
      <c r="D417" s="1">
        <v>100</v>
      </c>
    </row>
    <row r="418" spans="4:4" x14ac:dyDescent="0.3">
      <c r="D418" s="1">
        <v>399</v>
      </c>
    </row>
    <row r="419" spans="4:4" x14ac:dyDescent="0.3">
      <c r="D419" s="1">
        <v>160</v>
      </c>
    </row>
    <row r="420" spans="4:4" x14ac:dyDescent="0.3">
      <c r="D420" s="1">
        <v>147</v>
      </c>
    </row>
    <row r="421" spans="4:4" x14ac:dyDescent="0.3">
      <c r="D421" s="1">
        <v>123</v>
      </c>
    </row>
    <row r="422" spans="4:4" x14ac:dyDescent="0.3">
      <c r="D422" s="1">
        <v>275</v>
      </c>
    </row>
    <row r="423" spans="4:4" x14ac:dyDescent="0.3">
      <c r="D423" s="1">
        <v>278</v>
      </c>
    </row>
    <row r="424" spans="4:4" x14ac:dyDescent="0.3">
      <c r="D424" s="1">
        <v>320</v>
      </c>
    </row>
    <row r="425" spans="4:4" x14ac:dyDescent="0.3">
      <c r="D425" s="1">
        <v>150</v>
      </c>
    </row>
    <row r="426" spans="4:4" x14ac:dyDescent="0.3">
      <c r="D426" s="1">
        <v>345</v>
      </c>
    </row>
    <row r="427" spans="4:4" x14ac:dyDescent="0.3">
      <c r="D427" s="1">
        <v>230</v>
      </c>
    </row>
    <row r="428" spans="4:4" x14ac:dyDescent="0.3">
      <c r="D428" s="1">
        <v>280</v>
      </c>
    </row>
    <row r="429" spans="4:4" x14ac:dyDescent="0.3">
      <c r="D429" s="1">
        <v>118</v>
      </c>
    </row>
    <row r="430" spans="4:4" x14ac:dyDescent="0.3">
      <c r="D430" s="1">
        <v>222</v>
      </c>
    </row>
    <row r="431" spans="4:4" x14ac:dyDescent="0.3">
      <c r="D431" s="1">
        <v>203</v>
      </c>
    </row>
    <row r="432" spans="4:4" x14ac:dyDescent="0.3">
      <c r="D432" s="1">
        <v>304</v>
      </c>
    </row>
    <row r="433" spans="4:4" x14ac:dyDescent="0.3">
      <c r="D433" s="1">
        <v>365</v>
      </c>
    </row>
    <row r="434" spans="4:4" x14ac:dyDescent="0.3">
      <c r="D434" s="1">
        <v>295</v>
      </c>
    </row>
    <row r="435" spans="4:4" x14ac:dyDescent="0.3">
      <c r="D435" s="1">
        <v>116</v>
      </c>
    </row>
    <row r="436" spans="4:4" x14ac:dyDescent="0.3">
      <c r="D436" s="1">
        <v>314</v>
      </c>
    </row>
    <row r="437" spans="4:4" x14ac:dyDescent="0.3">
      <c r="D437" s="1">
        <v>218</v>
      </c>
    </row>
    <row r="438" spans="4:4" x14ac:dyDescent="0.3">
      <c r="D438" s="1">
        <v>202</v>
      </c>
    </row>
    <row r="439" spans="4:4" x14ac:dyDescent="0.3">
      <c r="D439" s="1">
        <v>383</v>
      </c>
    </row>
    <row r="440" spans="4:4" x14ac:dyDescent="0.3">
      <c r="D440" s="1">
        <v>331</v>
      </c>
    </row>
    <row r="441" spans="4:4" x14ac:dyDescent="0.3">
      <c r="D441" s="1">
        <v>373</v>
      </c>
    </row>
    <row r="442" spans="4:4" x14ac:dyDescent="0.3">
      <c r="D442" s="1">
        <v>362</v>
      </c>
    </row>
    <row r="443" spans="4:4" x14ac:dyDescent="0.3">
      <c r="D443" s="1">
        <v>137</v>
      </c>
    </row>
    <row r="444" spans="4:4" x14ac:dyDescent="0.3">
      <c r="D444" s="1">
        <v>298</v>
      </c>
    </row>
    <row r="445" spans="4:4" x14ac:dyDescent="0.3">
      <c r="D445" s="1">
        <v>108</v>
      </c>
    </row>
    <row r="446" spans="4:4" x14ac:dyDescent="0.3">
      <c r="D446" s="1">
        <v>125</v>
      </c>
    </row>
    <row r="447" spans="4:4" x14ac:dyDescent="0.3">
      <c r="D447" s="1">
        <v>107</v>
      </c>
    </row>
    <row r="448" spans="4:4" x14ac:dyDescent="0.3">
      <c r="D448" s="1">
        <v>115</v>
      </c>
    </row>
    <row r="449" spans="4:4" x14ac:dyDescent="0.3">
      <c r="D449" s="1">
        <v>205</v>
      </c>
    </row>
    <row r="450" spans="4:4" x14ac:dyDescent="0.3">
      <c r="D450" s="1">
        <v>393</v>
      </c>
    </row>
    <row r="451" spans="4:4" x14ac:dyDescent="0.3">
      <c r="D451" s="1">
        <v>275</v>
      </c>
    </row>
    <row r="452" spans="4:4" x14ac:dyDescent="0.3">
      <c r="D452" s="1">
        <v>316</v>
      </c>
    </row>
    <row r="453" spans="4:4" x14ac:dyDescent="0.3">
      <c r="D453" s="1">
        <v>333</v>
      </c>
    </row>
    <row r="454" spans="4:4" x14ac:dyDescent="0.3">
      <c r="D454" s="1">
        <v>268</v>
      </c>
    </row>
    <row r="455" spans="4:4" x14ac:dyDescent="0.3">
      <c r="D455" s="1">
        <v>390</v>
      </c>
    </row>
    <row r="456" spans="4:4" x14ac:dyDescent="0.3">
      <c r="D456" s="1">
        <v>392</v>
      </c>
    </row>
    <row r="457" spans="4:4" x14ac:dyDescent="0.3">
      <c r="D457" s="1">
        <v>217</v>
      </c>
    </row>
    <row r="458" spans="4:4" x14ac:dyDescent="0.3">
      <c r="D458" s="1">
        <v>123</v>
      </c>
    </row>
    <row r="459" spans="4:4" x14ac:dyDescent="0.3">
      <c r="D459" s="1">
        <v>263</v>
      </c>
    </row>
    <row r="460" spans="4:4" x14ac:dyDescent="0.3">
      <c r="D460" s="1">
        <v>134</v>
      </c>
    </row>
    <row r="461" spans="4:4" x14ac:dyDescent="0.3">
      <c r="D461" s="1">
        <v>289</v>
      </c>
    </row>
    <row r="462" spans="4:4" x14ac:dyDescent="0.3">
      <c r="D462" s="1">
        <v>164</v>
      </c>
    </row>
    <row r="463" spans="4:4" x14ac:dyDescent="0.3">
      <c r="D463" s="1">
        <v>269</v>
      </c>
    </row>
    <row r="464" spans="4:4" x14ac:dyDescent="0.3">
      <c r="D464" s="1">
        <v>156</v>
      </c>
    </row>
    <row r="465" spans="4:4" x14ac:dyDescent="0.3">
      <c r="D465" s="1">
        <v>279</v>
      </c>
    </row>
    <row r="466" spans="4:4" x14ac:dyDescent="0.3">
      <c r="D466" s="1">
        <v>159</v>
      </c>
    </row>
    <row r="467" spans="4:4" x14ac:dyDescent="0.3">
      <c r="D467" s="1">
        <v>301</v>
      </c>
    </row>
    <row r="468" spans="4:4" x14ac:dyDescent="0.3">
      <c r="D468" s="1">
        <v>355</v>
      </c>
    </row>
    <row r="469" spans="4:4" x14ac:dyDescent="0.3">
      <c r="D469" s="1">
        <v>337</v>
      </c>
    </row>
    <row r="470" spans="4:4" x14ac:dyDescent="0.3">
      <c r="D470" s="1">
        <v>336</v>
      </c>
    </row>
    <row r="471" spans="4:4" x14ac:dyDescent="0.3">
      <c r="D471" s="1">
        <v>287</v>
      </c>
    </row>
    <row r="472" spans="4:4" x14ac:dyDescent="0.3">
      <c r="D472" s="1">
        <v>329</v>
      </c>
    </row>
    <row r="473" spans="4:4" x14ac:dyDescent="0.3">
      <c r="D473" s="1">
        <v>154</v>
      </c>
    </row>
    <row r="474" spans="4:4" x14ac:dyDescent="0.3">
      <c r="D474" s="1">
        <v>219</v>
      </c>
    </row>
    <row r="475" spans="4:4" x14ac:dyDescent="0.3">
      <c r="D475" s="1">
        <v>103</v>
      </c>
    </row>
    <row r="476" spans="4:4" x14ac:dyDescent="0.3">
      <c r="D476" s="1">
        <v>332</v>
      </c>
    </row>
    <row r="477" spans="4:4" x14ac:dyDescent="0.3">
      <c r="D477" s="1">
        <v>209</v>
      </c>
    </row>
    <row r="478" spans="4:4" x14ac:dyDescent="0.3">
      <c r="D478" s="1">
        <v>321</v>
      </c>
    </row>
    <row r="479" spans="4:4" x14ac:dyDescent="0.3">
      <c r="D479" s="1">
        <v>137</v>
      </c>
    </row>
    <row r="480" spans="4:4" x14ac:dyDescent="0.3">
      <c r="D480" s="1">
        <v>139</v>
      </c>
    </row>
    <row r="481" spans="4:4" x14ac:dyDescent="0.3">
      <c r="D481" s="1">
        <v>354</v>
      </c>
    </row>
    <row r="482" spans="4:4" x14ac:dyDescent="0.3">
      <c r="D482" s="1">
        <v>377</v>
      </c>
    </row>
    <row r="483" spans="4:4" x14ac:dyDescent="0.3">
      <c r="D483" s="1">
        <v>188</v>
      </c>
    </row>
    <row r="484" spans="4:4" x14ac:dyDescent="0.3">
      <c r="D484" s="1">
        <v>120</v>
      </c>
    </row>
    <row r="485" spans="4:4" x14ac:dyDescent="0.3">
      <c r="D485" s="1">
        <v>213</v>
      </c>
    </row>
    <row r="486" spans="4:4" x14ac:dyDescent="0.3">
      <c r="D486" s="1">
        <v>245</v>
      </c>
    </row>
    <row r="487" spans="4:4" x14ac:dyDescent="0.3">
      <c r="D487" s="1">
        <v>354</v>
      </c>
    </row>
    <row r="488" spans="4:4" x14ac:dyDescent="0.3">
      <c r="D488" s="1">
        <v>377</v>
      </c>
    </row>
    <row r="489" spans="4:4" x14ac:dyDescent="0.3">
      <c r="D489" s="1">
        <v>304</v>
      </c>
    </row>
    <row r="490" spans="4:4" x14ac:dyDescent="0.3">
      <c r="D490" s="1">
        <v>101</v>
      </c>
    </row>
    <row r="491" spans="4:4" x14ac:dyDescent="0.3">
      <c r="D491" s="1">
        <v>390</v>
      </c>
    </row>
    <row r="492" spans="4:4" x14ac:dyDescent="0.3">
      <c r="D492" s="1">
        <v>374</v>
      </c>
    </row>
    <row r="493" spans="4:4" x14ac:dyDescent="0.3">
      <c r="D493" s="1">
        <v>204</v>
      </c>
    </row>
    <row r="494" spans="4:4" x14ac:dyDescent="0.3">
      <c r="D494" s="1">
        <v>208</v>
      </c>
    </row>
    <row r="495" spans="4:4" x14ac:dyDescent="0.3">
      <c r="D495" s="1">
        <v>343</v>
      </c>
    </row>
    <row r="496" spans="4:4" x14ac:dyDescent="0.3">
      <c r="D496" s="1">
        <v>217</v>
      </c>
    </row>
    <row r="497" spans="4:4" x14ac:dyDescent="0.3">
      <c r="D497" s="1">
        <v>211</v>
      </c>
    </row>
    <row r="498" spans="4:4" x14ac:dyDescent="0.3">
      <c r="D498" s="1">
        <v>168</v>
      </c>
    </row>
    <row r="499" spans="4:4" x14ac:dyDescent="0.3">
      <c r="D499" s="1">
        <v>279</v>
      </c>
    </row>
    <row r="500" spans="4:4" x14ac:dyDescent="0.3">
      <c r="D500" s="1">
        <v>285</v>
      </c>
    </row>
    <row r="501" spans="4:4" x14ac:dyDescent="0.3">
      <c r="D501" s="1">
        <v>227</v>
      </c>
    </row>
    <row r="502" spans="4:4" x14ac:dyDescent="0.3">
      <c r="D502" s="1">
        <v>151</v>
      </c>
    </row>
    <row r="503" spans="4:4" x14ac:dyDescent="0.3">
      <c r="D503" s="1">
        <v>388</v>
      </c>
    </row>
    <row r="504" spans="4:4" x14ac:dyDescent="0.3">
      <c r="D504" s="1">
        <v>171</v>
      </c>
    </row>
    <row r="505" spans="4:4" x14ac:dyDescent="0.3">
      <c r="D505" s="1">
        <v>155</v>
      </c>
    </row>
    <row r="506" spans="4:4" x14ac:dyDescent="0.3">
      <c r="D506" s="1">
        <v>341</v>
      </c>
    </row>
    <row r="507" spans="4:4" x14ac:dyDescent="0.3">
      <c r="D507" s="1">
        <v>258</v>
      </c>
    </row>
    <row r="508" spans="4:4" x14ac:dyDescent="0.3">
      <c r="D508" s="1">
        <v>366</v>
      </c>
    </row>
    <row r="509" spans="4:4" x14ac:dyDescent="0.3">
      <c r="D509" s="1">
        <v>336</v>
      </c>
    </row>
    <row r="510" spans="4:4" x14ac:dyDescent="0.3">
      <c r="D510" s="1">
        <v>371</v>
      </c>
    </row>
    <row r="511" spans="4:4" x14ac:dyDescent="0.3">
      <c r="D511" s="1">
        <v>274</v>
      </c>
    </row>
    <row r="512" spans="4:4" x14ac:dyDescent="0.3">
      <c r="D512" s="1">
        <v>318</v>
      </c>
    </row>
    <row r="513" spans="4:4" x14ac:dyDescent="0.3">
      <c r="D513" s="1">
        <v>276</v>
      </c>
    </row>
    <row r="514" spans="4:4" x14ac:dyDescent="0.3">
      <c r="D514" s="1">
        <v>301</v>
      </c>
    </row>
    <row r="515" spans="4:4" x14ac:dyDescent="0.3">
      <c r="D515" s="1">
        <v>305</v>
      </c>
    </row>
    <row r="516" spans="4:4" x14ac:dyDescent="0.3">
      <c r="D516" s="1">
        <v>110</v>
      </c>
    </row>
    <row r="517" spans="4:4" x14ac:dyDescent="0.3">
      <c r="D517" s="1">
        <v>384</v>
      </c>
    </row>
    <row r="518" spans="4:4" x14ac:dyDescent="0.3">
      <c r="D518" s="1">
        <v>151</v>
      </c>
    </row>
    <row r="519" spans="4:4" x14ac:dyDescent="0.3">
      <c r="D519" s="1">
        <v>143</v>
      </c>
    </row>
    <row r="520" spans="4:4" x14ac:dyDescent="0.3">
      <c r="D520" s="1">
        <v>239</v>
      </c>
    </row>
    <row r="521" spans="4:4" x14ac:dyDescent="0.3">
      <c r="D521" s="1">
        <v>166</v>
      </c>
    </row>
    <row r="522" spans="4:4" x14ac:dyDescent="0.3">
      <c r="D522" s="1">
        <v>173</v>
      </c>
    </row>
    <row r="523" spans="4:4" x14ac:dyDescent="0.3">
      <c r="D523" s="1">
        <v>212</v>
      </c>
    </row>
    <row r="524" spans="4:4" x14ac:dyDescent="0.3">
      <c r="D524" s="1">
        <v>110</v>
      </c>
    </row>
    <row r="525" spans="4:4" x14ac:dyDescent="0.3">
      <c r="D525" s="1">
        <v>127</v>
      </c>
    </row>
    <row r="526" spans="4:4" x14ac:dyDescent="0.3">
      <c r="D526" s="1">
        <v>318</v>
      </c>
    </row>
    <row r="527" spans="4:4" x14ac:dyDescent="0.3">
      <c r="D527" s="1">
        <v>269</v>
      </c>
    </row>
    <row r="528" spans="4:4" x14ac:dyDescent="0.3">
      <c r="D528" s="1">
        <v>157</v>
      </c>
    </row>
    <row r="529" spans="4:4" x14ac:dyDescent="0.3">
      <c r="D529" s="1">
        <v>177</v>
      </c>
    </row>
    <row r="530" spans="4:4" x14ac:dyDescent="0.3">
      <c r="D530" s="1">
        <v>148</v>
      </c>
    </row>
    <row r="531" spans="4:4" x14ac:dyDescent="0.3">
      <c r="D531" s="1">
        <v>271</v>
      </c>
    </row>
    <row r="532" spans="4:4" x14ac:dyDescent="0.3">
      <c r="D532" s="1">
        <v>235</v>
      </c>
    </row>
    <row r="533" spans="4:4" x14ac:dyDescent="0.3">
      <c r="D533" s="1">
        <v>323</v>
      </c>
    </row>
    <row r="534" spans="4:4" x14ac:dyDescent="0.3">
      <c r="D534" s="1">
        <v>371</v>
      </c>
    </row>
    <row r="535" spans="4:4" x14ac:dyDescent="0.3">
      <c r="D535" s="1">
        <v>374</v>
      </c>
    </row>
    <row r="536" spans="4:4" x14ac:dyDescent="0.3">
      <c r="D536" s="1">
        <v>359</v>
      </c>
    </row>
    <row r="537" spans="4:4" x14ac:dyDescent="0.3">
      <c r="D537" s="1">
        <v>188</v>
      </c>
    </row>
    <row r="538" spans="4:4" x14ac:dyDescent="0.3">
      <c r="D538" s="1">
        <v>250</v>
      </c>
    </row>
    <row r="539" spans="4:4" x14ac:dyDescent="0.3">
      <c r="D539" s="1">
        <v>272</v>
      </c>
    </row>
    <row r="540" spans="4:4" x14ac:dyDescent="0.3">
      <c r="D540" s="1">
        <v>258</v>
      </c>
    </row>
    <row r="541" spans="4:4" x14ac:dyDescent="0.3">
      <c r="D541" s="1">
        <v>230</v>
      </c>
    </row>
    <row r="542" spans="4:4" x14ac:dyDescent="0.3">
      <c r="D542" s="1">
        <v>220</v>
      </c>
    </row>
    <row r="543" spans="4:4" x14ac:dyDescent="0.3">
      <c r="D543" s="1">
        <v>166</v>
      </c>
    </row>
    <row r="544" spans="4:4" x14ac:dyDescent="0.3">
      <c r="D544" s="1">
        <v>183</v>
      </c>
    </row>
    <row r="545" spans="4:4" x14ac:dyDescent="0.3">
      <c r="D545" s="1">
        <v>107</v>
      </c>
    </row>
    <row r="546" spans="4:4" x14ac:dyDescent="0.3">
      <c r="D546" s="1">
        <v>178</v>
      </c>
    </row>
    <row r="547" spans="4:4" x14ac:dyDescent="0.3">
      <c r="D547" s="1">
        <v>319</v>
      </c>
    </row>
    <row r="548" spans="4:4" x14ac:dyDescent="0.3">
      <c r="D548" s="1">
        <v>399</v>
      </c>
    </row>
    <row r="549" spans="4:4" x14ac:dyDescent="0.3">
      <c r="D549" s="1">
        <v>400</v>
      </c>
    </row>
    <row r="550" spans="4:4" x14ac:dyDescent="0.3">
      <c r="D550" s="1">
        <v>341</v>
      </c>
    </row>
    <row r="551" spans="4:4" x14ac:dyDescent="0.3">
      <c r="D551" s="1">
        <v>284</v>
      </c>
    </row>
    <row r="552" spans="4:4" x14ac:dyDescent="0.3">
      <c r="D552" s="1">
        <v>268</v>
      </c>
    </row>
    <row r="553" spans="4:4" x14ac:dyDescent="0.3">
      <c r="D553" s="1">
        <v>387</v>
      </c>
    </row>
    <row r="554" spans="4:4" x14ac:dyDescent="0.3">
      <c r="D554" s="1">
        <v>257</v>
      </c>
    </row>
    <row r="555" spans="4:4" x14ac:dyDescent="0.3">
      <c r="D555" s="1">
        <v>221</v>
      </c>
    </row>
    <row r="556" spans="4:4" x14ac:dyDescent="0.3">
      <c r="D556" s="1">
        <v>130</v>
      </c>
    </row>
    <row r="557" spans="4:4" x14ac:dyDescent="0.3">
      <c r="D557" s="1">
        <v>119</v>
      </c>
    </row>
    <row r="558" spans="4:4" x14ac:dyDescent="0.3">
      <c r="D558" s="1">
        <v>396</v>
      </c>
    </row>
    <row r="559" spans="4:4" x14ac:dyDescent="0.3">
      <c r="D559" s="1">
        <v>140</v>
      </c>
    </row>
    <row r="560" spans="4:4" x14ac:dyDescent="0.3">
      <c r="D560" s="1">
        <v>116</v>
      </c>
    </row>
    <row r="561" spans="4:4" x14ac:dyDescent="0.3">
      <c r="D561" s="1">
        <v>375</v>
      </c>
    </row>
    <row r="562" spans="4:4" x14ac:dyDescent="0.3">
      <c r="D562" s="1">
        <v>357</v>
      </c>
    </row>
    <row r="563" spans="4:4" x14ac:dyDescent="0.3">
      <c r="D563" s="1">
        <v>280</v>
      </c>
    </row>
    <row r="564" spans="4:4" x14ac:dyDescent="0.3">
      <c r="D564" s="1">
        <v>394</v>
      </c>
    </row>
    <row r="565" spans="4:4" x14ac:dyDescent="0.3">
      <c r="D565" s="1">
        <v>381</v>
      </c>
    </row>
    <row r="566" spans="4:4" x14ac:dyDescent="0.3">
      <c r="D566" s="1">
        <v>116</v>
      </c>
    </row>
    <row r="567" spans="4:4" x14ac:dyDescent="0.3">
      <c r="D567" s="1">
        <v>264</v>
      </c>
    </row>
    <row r="568" spans="4:4" x14ac:dyDescent="0.3">
      <c r="D568" s="1">
        <v>239</v>
      </c>
    </row>
    <row r="569" spans="4:4" x14ac:dyDescent="0.3">
      <c r="D569" s="1">
        <v>366</v>
      </c>
    </row>
    <row r="570" spans="4:4" x14ac:dyDescent="0.3">
      <c r="D570" s="1">
        <v>114</v>
      </c>
    </row>
    <row r="571" spans="4:4" x14ac:dyDescent="0.3">
      <c r="D571" s="1">
        <v>245</v>
      </c>
    </row>
    <row r="572" spans="4:4" x14ac:dyDescent="0.3">
      <c r="D572" s="1">
        <v>137</v>
      </c>
    </row>
    <row r="573" spans="4:4" x14ac:dyDescent="0.3">
      <c r="D573" s="1">
        <v>383</v>
      </c>
    </row>
    <row r="574" spans="4:4" x14ac:dyDescent="0.3">
      <c r="D574" s="1">
        <v>105</v>
      </c>
    </row>
    <row r="575" spans="4:4" x14ac:dyDescent="0.3">
      <c r="D575" s="1">
        <v>253</v>
      </c>
    </row>
    <row r="576" spans="4:4" x14ac:dyDescent="0.3">
      <c r="D576" s="1">
        <v>334</v>
      </c>
    </row>
    <row r="577" spans="4:4" x14ac:dyDescent="0.3">
      <c r="D577" s="1">
        <v>184</v>
      </c>
    </row>
    <row r="578" spans="4:4" x14ac:dyDescent="0.3">
      <c r="D578" s="1">
        <v>159</v>
      </c>
    </row>
    <row r="579" spans="4:4" x14ac:dyDescent="0.3">
      <c r="D579" s="1">
        <v>367</v>
      </c>
    </row>
    <row r="580" spans="4:4" x14ac:dyDescent="0.3">
      <c r="D580" s="1">
        <v>188</v>
      </c>
    </row>
    <row r="581" spans="4:4" x14ac:dyDescent="0.3">
      <c r="D581" s="1">
        <v>310</v>
      </c>
    </row>
    <row r="582" spans="4:4" x14ac:dyDescent="0.3">
      <c r="D582" s="1">
        <v>337</v>
      </c>
    </row>
    <row r="583" spans="4:4" x14ac:dyDescent="0.3">
      <c r="D583" s="1">
        <v>101</v>
      </c>
    </row>
    <row r="584" spans="4:4" x14ac:dyDescent="0.3">
      <c r="D584" s="1">
        <v>289</v>
      </c>
    </row>
    <row r="585" spans="4:4" x14ac:dyDescent="0.3">
      <c r="D585" s="1">
        <v>338</v>
      </c>
    </row>
    <row r="586" spans="4:4" x14ac:dyDescent="0.3">
      <c r="D586" s="1">
        <v>319</v>
      </c>
    </row>
    <row r="587" spans="4:4" x14ac:dyDescent="0.3">
      <c r="D587" s="1">
        <v>153</v>
      </c>
    </row>
    <row r="588" spans="4:4" x14ac:dyDescent="0.3">
      <c r="D588" s="1">
        <v>359</v>
      </c>
    </row>
    <row r="589" spans="4:4" x14ac:dyDescent="0.3">
      <c r="D589" s="1">
        <v>198</v>
      </c>
    </row>
    <row r="590" spans="4:4" x14ac:dyDescent="0.3">
      <c r="D590" s="1">
        <v>181</v>
      </c>
    </row>
    <row r="591" spans="4:4" x14ac:dyDescent="0.3">
      <c r="D591" s="1">
        <v>146</v>
      </c>
    </row>
    <row r="592" spans="4:4" x14ac:dyDescent="0.3">
      <c r="D592" s="1">
        <v>280</v>
      </c>
    </row>
    <row r="593" spans="4:4" x14ac:dyDescent="0.3">
      <c r="D593" s="1">
        <v>306</v>
      </c>
    </row>
    <row r="594" spans="4:4" x14ac:dyDescent="0.3">
      <c r="D594" s="1">
        <v>351</v>
      </c>
    </row>
    <row r="595" spans="4:4" x14ac:dyDescent="0.3">
      <c r="D595" s="1">
        <v>183</v>
      </c>
    </row>
    <row r="596" spans="4:4" x14ac:dyDescent="0.3">
      <c r="D596" s="1">
        <v>282</v>
      </c>
    </row>
    <row r="597" spans="4:4" x14ac:dyDescent="0.3">
      <c r="D597" s="1">
        <v>394</v>
      </c>
    </row>
    <row r="598" spans="4:4" x14ac:dyDescent="0.3">
      <c r="D598" s="1">
        <v>389</v>
      </c>
    </row>
    <row r="599" spans="4:4" x14ac:dyDescent="0.3">
      <c r="D599" s="1">
        <v>107</v>
      </c>
    </row>
    <row r="600" spans="4:4" x14ac:dyDescent="0.3">
      <c r="D600" s="1">
        <v>166</v>
      </c>
    </row>
    <row r="601" spans="4:4" x14ac:dyDescent="0.3">
      <c r="D601" s="1">
        <v>383</v>
      </c>
    </row>
    <row r="602" spans="4:4" x14ac:dyDescent="0.3">
      <c r="D602" s="1">
        <v>143</v>
      </c>
    </row>
    <row r="603" spans="4:4" x14ac:dyDescent="0.3">
      <c r="D603" s="1">
        <v>230</v>
      </c>
    </row>
    <row r="604" spans="4:4" x14ac:dyDescent="0.3">
      <c r="D604" s="1">
        <v>201</v>
      </c>
    </row>
    <row r="605" spans="4:4" x14ac:dyDescent="0.3">
      <c r="D605" s="1">
        <v>215</v>
      </c>
    </row>
    <row r="606" spans="4:4" x14ac:dyDescent="0.3">
      <c r="D606" s="1">
        <v>295</v>
      </c>
    </row>
    <row r="607" spans="4:4" x14ac:dyDescent="0.3">
      <c r="D607" s="1">
        <v>213</v>
      </c>
    </row>
    <row r="608" spans="4:4" x14ac:dyDescent="0.3">
      <c r="D608" s="1">
        <v>169</v>
      </c>
    </row>
    <row r="609" spans="4:4" x14ac:dyDescent="0.3">
      <c r="D609" s="1">
        <v>175</v>
      </c>
    </row>
    <row r="610" spans="4:4" x14ac:dyDescent="0.3">
      <c r="D610" s="1">
        <v>214</v>
      </c>
    </row>
    <row r="611" spans="4:4" x14ac:dyDescent="0.3">
      <c r="D611" s="1">
        <v>266</v>
      </c>
    </row>
    <row r="612" spans="4:4" x14ac:dyDescent="0.3">
      <c r="D612" s="1">
        <v>358</v>
      </c>
    </row>
    <row r="613" spans="4:4" x14ac:dyDescent="0.3">
      <c r="D613" s="1">
        <v>344</v>
      </c>
    </row>
    <row r="614" spans="4:4" x14ac:dyDescent="0.3">
      <c r="D614" s="1">
        <v>273</v>
      </c>
    </row>
    <row r="615" spans="4:4" x14ac:dyDescent="0.3">
      <c r="D615" s="1">
        <v>166</v>
      </c>
    </row>
    <row r="616" spans="4:4" x14ac:dyDescent="0.3">
      <c r="D616" s="1">
        <v>368</v>
      </c>
    </row>
    <row r="617" spans="4:4" x14ac:dyDescent="0.3">
      <c r="D617" s="1">
        <v>115</v>
      </c>
    </row>
    <row r="618" spans="4:4" x14ac:dyDescent="0.3">
      <c r="D618" s="1">
        <v>194</v>
      </c>
    </row>
    <row r="619" spans="4:4" x14ac:dyDescent="0.3">
      <c r="D619" s="1">
        <v>164</v>
      </c>
    </row>
    <row r="620" spans="4:4" x14ac:dyDescent="0.3">
      <c r="D620" s="1">
        <v>315</v>
      </c>
    </row>
    <row r="621" spans="4:4" x14ac:dyDescent="0.3">
      <c r="D621" s="1">
        <v>196</v>
      </c>
    </row>
    <row r="622" spans="4:4" x14ac:dyDescent="0.3">
      <c r="D622" s="1">
        <v>217</v>
      </c>
    </row>
    <row r="623" spans="4:4" x14ac:dyDescent="0.3">
      <c r="D623" s="1">
        <v>360</v>
      </c>
    </row>
    <row r="624" spans="4:4" x14ac:dyDescent="0.3">
      <c r="D624" s="1">
        <v>247</v>
      </c>
    </row>
    <row r="625" spans="4:4" x14ac:dyDescent="0.3">
      <c r="D625" s="1">
        <v>400</v>
      </c>
    </row>
    <row r="626" spans="4:4" x14ac:dyDescent="0.3">
      <c r="D626" s="1">
        <v>333</v>
      </c>
    </row>
    <row r="627" spans="4:4" x14ac:dyDescent="0.3">
      <c r="D627" s="1">
        <v>202</v>
      </c>
    </row>
    <row r="628" spans="4:4" x14ac:dyDescent="0.3">
      <c r="D628" s="1">
        <v>289</v>
      </c>
    </row>
    <row r="629" spans="4:4" x14ac:dyDescent="0.3">
      <c r="D629" s="1">
        <v>341</v>
      </c>
    </row>
    <row r="630" spans="4:4" x14ac:dyDescent="0.3">
      <c r="D630" s="1">
        <v>135</v>
      </c>
    </row>
    <row r="631" spans="4:4" x14ac:dyDescent="0.3">
      <c r="D631" s="1">
        <v>290</v>
      </c>
    </row>
    <row r="632" spans="4:4" x14ac:dyDescent="0.3">
      <c r="D632" s="1">
        <v>101</v>
      </c>
    </row>
    <row r="633" spans="4:4" x14ac:dyDescent="0.3">
      <c r="D633" s="1">
        <v>202</v>
      </c>
    </row>
    <row r="634" spans="4:4" x14ac:dyDescent="0.3">
      <c r="D634" s="1">
        <v>209</v>
      </c>
    </row>
    <row r="635" spans="4:4" x14ac:dyDescent="0.3">
      <c r="D635" s="1">
        <v>194</v>
      </c>
    </row>
    <row r="636" spans="4:4" x14ac:dyDescent="0.3">
      <c r="D636" s="1">
        <v>151</v>
      </c>
    </row>
    <row r="637" spans="4:4" x14ac:dyDescent="0.3">
      <c r="D637" s="1">
        <v>236</v>
      </c>
    </row>
    <row r="638" spans="4:4" x14ac:dyDescent="0.3">
      <c r="D638" s="1">
        <v>375</v>
      </c>
    </row>
    <row r="639" spans="4:4" x14ac:dyDescent="0.3">
      <c r="D639" s="1">
        <v>124</v>
      </c>
    </row>
    <row r="640" spans="4:4" x14ac:dyDescent="0.3">
      <c r="D640" s="1">
        <v>208</v>
      </c>
    </row>
    <row r="641" spans="4:4" x14ac:dyDescent="0.3">
      <c r="D641" s="1">
        <v>243</v>
      </c>
    </row>
    <row r="642" spans="4:4" x14ac:dyDescent="0.3">
      <c r="D642" s="1">
        <v>149</v>
      </c>
    </row>
    <row r="643" spans="4:4" x14ac:dyDescent="0.3">
      <c r="D643" s="1">
        <v>308</v>
      </c>
    </row>
    <row r="644" spans="4:4" x14ac:dyDescent="0.3">
      <c r="D644" s="1">
        <v>309</v>
      </c>
    </row>
    <row r="645" spans="4:4" x14ac:dyDescent="0.3">
      <c r="D645" s="1">
        <v>309</v>
      </c>
    </row>
    <row r="646" spans="4:4" x14ac:dyDescent="0.3">
      <c r="D646" s="1">
        <v>267</v>
      </c>
    </row>
    <row r="647" spans="4:4" x14ac:dyDescent="0.3">
      <c r="D647" s="1">
        <v>332</v>
      </c>
    </row>
    <row r="648" spans="4:4" x14ac:dyDescent="0.3">
      <c r="D648" s="1">
        <v>336</v>
      </c>
    </row>
    <row r="649" spans="4:4" x14ac:dyDescent="0.3">
      <c r="D649" s="1">
        <v>204</v>
      </c>
    </row>
    <row r="650" spans="4:4" x14ac:dyDescent="0.3">
      <c r="D650" s="1">
        <v>200</v>
      </c>
    </row>
    <row r="651" spans="4:4" x14ac:dyDescent="0.3">
      <c r="D651" s="1">
        <v>134</v>
      </c>
    </row>
    <row r="652" spans="4:4" x14ac:dyDescent="0.3">
      <c r="D652" s="1">
        <v>369</v>
      </c>
    </row>
    <row r="653" spans="4:4" x14ac:dyDescent="0.3">
      <c r="D653" s="1">
        <v>292</v>
      </c>
    </row>
    <row r="654" spans="4:4" x14ac:dyDescent="0.3">
      <c r="D654" s="1">
        <v>188</v>
      </c>
    </row>
    <row r="655" spans="4:4" x14ac:dyDescent="0.3">
      <c r="D655" s="1">
        <v>116</v>
      </c>
    </row>
    <row r="656" spans="4:4" x14ac:dyDescent="0.3">
      <c r="D656" s="1">
        <v>184</v>
      </c>
    </row>
    <row r="657" spans="4:4" x14ac:dyDescent="0.3">
      <c r="D657" s="1">
        <v>323</v>
      </c>
    </row>
    <row r="658" spans="4:4" x14ac:dyDescent="0.3">
      <c r="D658" s="1">
        <v>169</v>
      </c>
    </row>
    <row r="659" spans="4:4" x14ac:dyDescent="0.3">
      <c r="D659" s="1">
        <v>287</v>
      </c>
    </row>
    <row r="660" spans="4:4" x14ac:dyDescent="0.3">
      <c r="D660" s="1">
        <v>321</v>
      </c>
    </row>
    <row r="661" spans="4:4" x14ac:dyDescent="0.3">
      <c r="D661" s="1">
        <v>155</v>
      </c>
    </row>
    <row r="662" spans="4:4" x14ac:dyDescent="0.3">
      <c r="D662" s="1">
        <v>396</v>
      </c>
    </row>
    <row r="663" spans="4:4" x14ac:dyDescent="0.3">
      <c r="D663" s="1">
        <v>130</v>
      </c>
    </row>
    <row r="664" spans="4:4" x14ac:dyDescent="0.3">
      <c r="D664" s="1">
        <v>327</v>
      </c>
    </row>
    <row r="665" spans="4:4" x14ac:dyDescent="0.3">
      <c r="D665" s="1">
        <v>358</v>
      </c>
    </row>
    <row r="666" spans="4:4" x14ac:dyDescent="0.3">
      <c r="D666" s="1">
        <v>177</v>
      </c>
    </row>
    <row r="667" spans="4:4" x14ac:dyDescent="0.3">
      <c r="D667" s="1">
        <v>298</v>
      </c>
    </row>
    <row r="668" spans="4:4" x14ac:dyDescent="0.3">
      <c r="D668" s="1">
        <v>358</v>
      </c>
    </row>
    <row r="669" spans="4:4" x14ac:dyDescent="0.3">
      <c r="D669" s="1">
        <v>352</v>
      </c>
    </row>
    <row r="670" spans="4:4" x14ac:dyDescent="0.3">
      <c r="D670" s="1">
        <v>201</v>
      </c>
    </row>
    <row r="671" spans="4:4" x14ac:dyDescent="0.3">
      <c r="D671" s="1">
        <v>190</v>
      </c>
    </row>
    <row r="672" spans="4:4" x14ac:dyDescent="0.3">
      <c r="D672" s="1">
        <v>359</v>
      </c>
    </row>
    <row r="673" spans="4:4" x14ac:dyDescent="0.3">
      <c r="D673" s="1">
        <v>360</v>
      </c>
    </row>
    <row r="674" spans="4:4" x14ac:dyDescent="0.3">
      <c r="D674" s="1">
        <v>179</v>
      </c>
    </row>
    <row r="675" spans="4:4" x14ac:dyDescent="0.3">
      <c r="D675" s="1">
        <v>358</v>
      </c>
    </row>
    <row r="676" spans="4:4" x14ac:dyDescent="0.3">
      <c r="D676" s="1">
        <v>318</v>
      </c>
    </row>
    <row r="677" spans="4:4" x14ac:dyDescent="0.3">
      <c r="D677" s="1">
        <v>175</v>
      </c>
    </row>
    <row r="678" spans="4:4" x14ac:dyDescent="0.3">
      <c r="D678" s="1">
        <v>324</v>
      </c>
    </row>
    <row r="679" spans="4:4" x14ac:dyDescent="0.3">
      <c r="D679" s="1">
        <v>397</v>
      </c>
    </row>
    <row r="680" spans="4:4" x14ac:dyDescent="0.3">
      <c r="D680" s="1">
        <v>141</v>
      </c>
    </row>
    <row r="681" spans="4:4" x14ac:dyDescent="0.3">
      <c r="D681" s="1">
        <v>208</v>
      </c>
    </row>
    <row r="682" spans="4:4" x14ac:dyDescent="0.3">
      <c r="D682" s="1">
        <v>293</v>
      </c>
    </row>
    <row r="683" spans="4:4" x14ac:dyDescent="0.3">
      <c r="D683" s="1">
        <v>369</v>
      </c>
    </row>
    <row r="684" spans="4:4" x14ac:dyDescent="0.3">
      <c r="D684" s="1">
        <v>282</v>
      </c>
    </row>
    <row r="685" spans="4:4" x14ac:dyDescent="0.3">
      <c r="D685" s="1">
        <v>366</v>
      </c>
    </row>
    <row r="686" spans="4:4" x14ac:dyDescent="0.3">
      <c r="D686" s="1">
        <v>221</v>
      </c>
    </row>
    <row r="687" spans="4:4" x14ac:dyDescent="0.3">
      <c r="D687" s="1">
        <v>197</v>
      </c>
    </row>
    <row r="688" spans="4:4" x14ac:dyDescent="0.3">
      <c r="D688" s="1">
        <v>399</v>
      </c>
    </row>
    <row r="689" spans="4:4" x14ac:dyDescent="0.3">
      <c r="D689" s="1">
        <v>217</v>
      </c>
    </row>
    <row r="690" spans="4:4" x14ac:dyDescent="0.3">
      <c r="D690" s="1">
        <v>164</v>
      </c>
    </row>
    <row r="691" spans="4:4" x14ac:dyDescent="0.3">
      <c r="D691" s="1">
        <v>374</v>
      </c>
    </row>
    <row r="692" spans="4:4" x14ac:dyDescent="0.3">
      <c r="D692" s="1">
        <v>298</v>
      </c>
    </row>
    <row r="693" spans="4:4" x14ac:dyDescent="0.3">
      <c r="D693" s="1">
        <v>359</v>
      </c>
    </row>
    <row r="694" spans="4:4" x14ac:dyDescent="0.3">
      <c r="D694" s="1">
        <v>103</v>
      </c>
    </row>
    <row r="695" spans="4:4" x14ac:dyDescent="0.3">
      <c r="D695" s="1">
        <v>349</v>
      </c>
    </row>
    <row r="696" spans="4:4" x14ac:dyDescent="0.3">
      <c r="D696" s="1">
        <v>114</v>
      </c>
    </row>
    <row r="697" spans="4:4" x14ac:dyDescent="0.3">
      <c r="D697" s="1">
        <v>142</v>
      </c>
    </row>
    <row r="698" spans="4:4" x14ac:dyDescent="0.3">
      <c r="D698" s="1">
        <v>243</v>
      </c>
    </row>
    <row r="699" spans="4:4" x14ac:dyDescent="0.3">
      <c r="D699" s="1">
        <v>304</v>
      </c>
    </row>
    <row r="700" spans="4:4" x14ac:dyDescent="0.3">
      <c r="D700" s="1">
        <v>132</v>
      </c>
    </row>
    <row r="701" spans="4:4" x14ac:dyDescent="0.3">
      <c r="D701" s="1">
        <v>135</v>
      </c>
    </row>
    <row r="702" spans="4:4" x14ac:dyDescent="0.3">
      <c r="D702" s="1">
        <v>173</v>
      </c>
    </row>
    <row r="703" spans="4:4" x14ac:dyDescent="0.3">
      <c r="D703" s="1">
        <v>314</v>
      </c>
    </row>
    <row r="704" spans="4:4" x14ac:dyDescent="0.3">
      <c r="D704" s="1">
        <v>281</v>
      </c>
    </row>
    <row r="705" spans="4:4" x14ac:dyDescent="0.3">
      <c r="D705" s="1">
        <v>183</v>
      </c>
    </row>
    <row r="706" spans="4:4" x14ac:dyDescent="0.3">
      <c r="D706" s="1">
        <v>267</v>
      </c>
    </row>
    <row r="707" spans="4:4" x14ac:dyDescent="0.3">
      <c r="D707" s="1">
        <v>117</v>
      </c>
    </row>
    <row r="708" spans="4:4" x14ac:dyDescent="0.3">
      <c r="D708" s="1">
        <v>391</v>
      </c>
    </row>
    <row r="709" spans="4:4" x14ac:dyDescent="0.3">
      <c r="D709" s="1">
        <v>394</v>
      </c>
    </row>
    <row r="710" spans="4:4" x14ac:dyDescent="0.3">
      <c r="D710" s="1">
        <v>131</v>
      </c>
    </row>
    <row r="711" spans="4:4" x14ac:dyDescent="0.3">
      <c r="D711" s="1">
        <v>280</v>
      </c>
    </row>
    <row r="712" spans="4:4" x14ac:dyDescent="0.3">
      <c r="D712" s="1">
        <v>122</v>
      </c>
    </row>
    <row r="713" spans="4:4" x14ac:dyDescent="0.3">
      <c r="D713" s="1">
        <v>378</v>
      </c>
    </row>
    <row r="714" spans="4:4" x14ac:dyDescent="0.3">
      <c r="D714" s="1">
        <v>148</v>
      </c>
    </row>
    <row r="715" spans="4:4" x14ac:dyDescent="0.3">
      <c r="D715" s="1">
        <v>325</v>
      </c>
    </row>
    <row r="716" spans="4:4" x14ac:dyDescent="0.3">
      <c r="D716" s="1">
        <v>183</v>
      </c>
    </row>
    <row r="717" spans="4:4" x14ac:dyDescent="0.3">
      <c r="D717" s="1">
        <v>106</v>
      </c>
    </row>
    <row r="718" spans="4:4" x14ac:dyDescent="0.3">
      <c r="D718" s="1">
        <v>368</v>
      </c>
    </row>
    <row r="719" spans="4:4" x14ac:dyDescent="0.3">
      <c r="D719" s="1">
        <v>322</v>
      </c>
    </row>
    <row r="720" spans="4:4" x14ac:dyDescent="0.3">
      <c r="D720" s="1">
        <v>102</v>
      </c>
    </row>
    <row r="721" spans="4:4" x14ac:dyDescent="0.3">
      <c r="D721" s="1">
        <v>221</v>
      </c>
    </row>
    <row r="722" spans="4:4" x14ac:dyDescent="0.3">
      <c r="D722" s="1">
        <v>178</v>
      </c>
    </row>
    <row r="723" spans="4:4" x14ac:dyDescent="0.3">
      <c r="D723" s="1">
        <v>345</v>
      </c>
    </row>
    <row r="724" spans="4:4" x14ac:dyDescent="0.3">
      <c r="D724" s="1">
        <v>311</v>
      </c>
    </row>
    <row r="725" spans="4:4" x14ac:dyDescent="0.3">
      <c r="D725" s="1">
        <v>282</v>
      </c>
    </row>
    <row r="726" spans="4:4" x14ac:dyDescent="0.3">
      <c r="D726" s="1">
        <v>176</v>
      </c>
    </row>
    <row r="727" spans="4:4" x14ac:dyDescent="0.3">
      <c r="D727" s="1">
        <v>182</v>
      </c>
    </row>
    <row r="728" spans="4:4" x14ac:dyDescent="0.3">
      <c r="D728" s="1">
        <v>250</v>
      </c>
    </row>
    <row r="729" spans="4:4" x14ac:dyDescent="0.3">
      <c r="D729" s="1">
        <v>103</v>
      </c>
    </row>
    <row r="730" spans="4:4" x14ac:dyDescent="0.3">
      <c r="D730" s="1">
        <v>325</v>
      </c>
    </row>
    <row r="731" spans="4:4" x14ac:dyDescent="0.3">
      <c r="D731" s="1">
        <v>249</v>
      </c>
    </row>
    <row r="732" spans="4:4" x14ac:dyDescent="0.3">
      <c r="D732" s="1">
        <v>162</v>
      </c>
    </row>
    <row r="733" spans="4:4" x14ac:dyDescent="0.3">
      <c r="D733" s="1">
        <v>199</v>
      </c>
    </row>
    <row r="734" spans="4:4" x14ac:dyDescent="0.3">
      <c r="D734" s="1">
        <v>109</v>
      </c>
    </row>
    <row r="735" spans="4:4" x14ac:dyDescent="0.3">
      <c r="D735" s="1">
        <v>197</v>
      </c>
    </row>
    <row r="736" spans="4:4" x14ac:dyDescent="0.3">
      <c r="D736" s="1">
        <v>336</v>
      </c>
    </row>
    <row r="737" spans="4:4" x14ac:dyDescent="0.3">
      <c r="D737" s="1">
        <v>219</v>
      </c>
    </row>
    <row r="738" spans="4:4" x14ac:dyDescent="0.3">
      <c r="D738" s="1">
        <v>359</v>
      </c>
    </row>
    <row r="739" spans="4:4" x14ac:dyDescent="0.3">
      <c r="D739" s="1">
        <v>235</v>
      </c>
    </row>
    <row r="740" spans="4:4" x14ac:dyDescent="0.3">
      <c r="D740" s="1">
        <v>126</v>
      </c>
    </row>
    <row r="741" spans="4:4" x14ac:dyDescent="0.3">
      <c r="D741" s="1">
        <v>122</v>
      </c>
    </row>
    <row r="742" spans="4:4" x14ac:dyDescent="0.3">
      <c r="D742" s="1">
        <v>174</v>
      </c>
    </row>
    <row r="743" spans="4:4" x14ac:dyDescent="0.3">
      <c r="D743" s="1">
        <v>125</v>
      </c>
    </row>
    <row r="744" spans="4:4" x14ac:dyDescent="0.3">
      <c r="D744" s="1">
        <v>333</v>
      </c>
    </row>
    <row r="745" spans="4:4" x14ac:dyDescent="0.3">
      <c r="D745" s="1">
        <v>132</v>
      </c>
    </row>
    <row r="746" spans="4:4" x14ac:dyDescent="0.3">
      <c r="D746" s="1">
        <v>360</v>
      </c>
    </row>
    <row r="747" spans="4:4" x14ac:dyDescent="0.3">
      <c r="D747" s="1">
        <v>178</v>
      </c>
    </row>
    <row r="748" spans="4:4" x14ac:dyDescent="0.3">
      <c r="D748" s="1">
        <v>133</v>
      </c>
    </row>
    <row r="749" spans="4:4" x14ac:dyDescent="0.3">
      <c r="D749" s="1">
        <v>109</v>
      </c>
    </row>
    <row r="750" spans="4:4" x14ac:dyDescent="0.3">
      <c r="D750" s="1">
        <v>259</v>
      </c>
    </row>
    <row r="751" spans="4:4" x14ac:dyDescent="0.3">
      <c r="D751" s="1">
        <v>163</v>
      </c>
    </row>
    <row r="752" spans="4:4" x14ac:dyDescent="0.3">
      <c r="D752" s="1">
        <v>397</v>
      </c>
    </row>
    <row r="753" spans="4:4" x14ac:dyDescent="0.3">
      <c r="D753" s="1">
        <v>327</v>
      </c>
    </row>
    <row r="754" spans="4:4" x14ac:dyDescent="0.3">
      <c r="D754" s="1">
        <v>208</v>
      </c>
    </row>
    <row r="755" spans="4:4" x14ac:dyDescent="0.3">
      <c r="D755" s="1">
        <v>169</v>
      </c>
    </row>
    <row r="756" spans="4:4" x14ac:dyDescent="0.3">
      <c r="D756" s="1">
        <v>396</v>
      </c>
    </row>
    <row r="757" spans="4:4" x14ac:dyDescent="0.3">
      <c r="D757" s="1">
        <v>314</v>
      </c>
    </row>
    <row r="758" spans="4:4" x14ac:dyDescent="0.3">
      <c r="D758" s="1">
        <v>332</v>
      </c>
    </row>
    <row r="759" spans="4:4" x14ac:dyDescent="0.3">
      <c r="D759" s="1">
        <v>167</v>
      </c>
    </row>
    <row r="760" spans="4:4" x14ac:dyDescent="0.3">
      <c r="D760" s="1">
        <v>318</v>
      </c>
    </row>
    <row r="761" spans="4:4" x14ac:dyDescent="0.3">
      <c r="D761" s="1">
        <v>306</v>
      </c>
    </row>
    <row r="762" spans="4:4" x14ac:dyDescent="0.3">
      <c r="D762" s="1">
        <v>276</v>
      </c>
    </row>
    <row r="763" spans="4:4" x14ac:dyDescent="0.3">
      <c r="D763" s="1">
        <v>158</v>
      </c>
    </row>
    <row r="764" spans="4:4" x14ac:dyDescent="0.3">
      <c r="D764" s="1">
        <v>128</v>
      </c>
    </row>
    <row r="765" spans="4:4" x14ac:dyDescent="0.3">
      <c r="D765" s="1">
        <v>131</v>
      </c>
    </row>
    <row r="766" spans="4:4" x14ac:dyDescent="0.3">
      <c r="D766" s="1">
        <v>201</v>
      </c>
    </row>
    <row r="767" spans="4:4" x14ac:dyDescent="0.3">
      <c r="D767" s="1">
        <v>178</v>
      </c>
    </row>
    <row r="768" spans="4:4" x14ac:dyDescent="0.3">
      <c r="D768" s="1">
        <v>172</v>
      </c>
    </row>
    <row r="769" spans="4:4" x14ac:dyDescent="0.3">
      <c r="D769" s="1">
        <v>106</v>
      </c>
    </row>
    <row r="770" spans="4:4" x14ac:dyDescent="0.3">
      <c r="D770" s="1">
        <v>184</v>
      </c>
    </row>
    <row r="771" spans="4:4" x14ac:dyDescent="0.3">
      <c r="D771" s="1">
        <v>274</v>
      </c>
    </row>
    <row r="772" spans="4:4" x14ac:dyDescent="0.3">
      <c r="D772" s="1">
        <v>325</v>
      </c>
    </row>
    <row r="773" spans="4:4" x14ac:dyDescent="0.3">
      <c r="D773" s="1">
        <v>319</v>
      </c>
    </row>
    <row r="774" spans="4:4" x14ac:dyDescent="0.3">
      <c r="D774" s="1">
        <v>155</v>
      </c>
    </row>
    <row r="775" spans="4:4" x14ac:dyDescent="0.3">
      <c r="D775" s="1">
        <v>160</v>
      </c>
    </row>
    <row r="776" spans="4:4" x14ac:dyDescent="0.3">
      <c r="D776" s="1">
        <v>117</v>
      </c>
    </row>
    <row r="777" spans="4:4" x14ac:dyDescent="0.3">
      <c r="D777" s="1">
        <v>263</v>
      </c>
    </row>
    <row r="778" spans="4:4" x14ac:dyDescent="0.3">
      <c r="D778" s="1">
        <v>392</v>
      </c>
    </row>
    <row r="779" spans="4:4" x14ac:dyDescent="0.3">
      <c r="D779" s="1">
        <v>181</v>
      </c>
    </row>
    <row r="780" spans="4:4" x14ac:dyDescent="0.3">
      <c r="D780" s="1">
        <v>102</v>
      </c>
    </row>
    <row r="781" spans="4:4" x14ac:dyDescent="0.3">
      <c r="D781" s="1">
        <v>187</v>
      </c>
    </row>
    <row r="782" spans="4:4" x14ac:dyDescent="0.3">
      <c r="D782" s="1">
        <v>185</v>
      </c>
    </row>
    <row r="783" spans="4:4" x14ac:dyDescent="0.3">
      <c r="D783" s="1">
        <v>276</v>
      </c>
    </row>
    <row r="784" spans="4:4" x14ac:dyDescent="0.3">
      <c r="D784" s="1">
        <v>265</v>
      </c>
    </row>
    <row r="785" spans="4:4" x14ac:dyDescent="0.3">
      <c r="D785" s="1">
        <v>366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G8"/>
  <sheetViews>
    <sheetView topLeftCell="A3" zoomScale="90" zoomScaleNormal="90" workbookViewId="0">
      <selection activeCell="D35" sqref="D35"/>
    </sheetView>
  </sheetViews>
  <sheetFormatPr defaultColWidth="9.1796875" defaultRowHeight="13" x14ac:dyDescent="0.3"/>
  <cols>
    <col min="1" max="2" width="9.1796875" style="1"/>
    <col min="3" max="7" width="20.90625" style="1" bestFit="1" customWidth="1"/>
    <col min="8" max="16384" width="9.1796875" style="1"/>
  </cols>
  <sheetData>
    <row r="3" spans="1:7" x14ac:dyDescent="0.3">
      <c r="C3" s="1" t="str">
        <f t="array" ref="C3:G3">TRANSPOSE(A4:A8)</f>
        <v>Julie</v>
      </c>
      <c r="D3" s="1" t="str">
        <v>Jason</v>
      </c>
      <c r="E3" s="1" t="str">
        <v>Jack</v>
      </c>
      <c r="F3" s="1" t="str">
        <v>Jill</v>
      </c>
      <c r="G3" s="1" t="str">
        <v>Jane</v>
      </c>
    </row>
    <row r="4" spans="1:7" x14ac:dyDescent="0.3">
      <c r="A4" s="1" t="s">
        <v>5</v>
      </c>
      <c r="C4" s="1" t="str">
        <f ca="1">_xlfn.FORMULATEXT(C3)</f>
        <v>{=TRANSPOSE(A4:A8)}</v>
      </c>
      <c r="D4" s="1" t="str">
        <f t="shared" ref="D4:G4" ca="1" si="0">_xlfn.FORMULATEXT(D3)</f>
        <v>{=TRANSPOSE(A4:A8)}</v>
      </c>
      <c r="E4" s="1" t="str">
        <f t="shared" ca="1" si="0"/>
        <v>{=TRANSPOSE(A4:A8)}</v>
      </c>
      <c r="F4" s="1" t="str">
        <f t="shared" ca="1" si="0"/>
        <v>{=TRANSPOSE(A4:A8)}</v>
      </c>
      <c r="G4" s="1" t="str">
        <f t="shared" ca="1" si="0"/>
        <v>{=TRANSPOSE(A4:A8)}</v>
      </c>
    </row>
    <row r="5" spans="1:7" x14ac:dyDescent="0.3">
      <c r="A5" s="1" t="s">
        <v>1</v>
      </c>
    </row>
    <row r="6" spans="1:7" x14ac:dyDescent="0.3">
      <c r="A6" s="1" t="s">
        <v>2</v>
      </c>
    </row>
    <row r="7" spans="1:7" x14ac:dyDescent="0.3">
      <c r="A7" s="1" t="s">
        <v>3</v>
      </c>
    </row>
    <row r="8" spans="1:7" x14ac:dyDescent="0.3">
      <c r="A8" s="1" t="s">
        <v>4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77"/>
  <sheetViews>
    <sheetView zoomScale="95" workbookViewId="0">
      <selection activeCell="E21" sqref="E21"/>
    </sheetView>
  </sheetViews>
  <sheetFormatPr defaultColWidth="9.1796875" defaultRowHeight="13" x14ac:dyDescent="0.3"/>
  <cols>
    <col min="1" max="4" width="9.1796875" style="1"/>
    <col min="5" max="5" width="29.26953125" style="1" customWidth="1"/>
    <col min="6" max="16384" width="9.1796875" style="1"/>
  </cols>
  <sheetData>
    <row r="1" spans="1:5" x14ac:dyDescent="0.3">
      <c r="A1" s="1" t="s">
        <v>21</v>
      </c>
      <c r="B1" s="4">
        <f>MIN(A4:A77)</f>
        <v>-0.43840000000000001</v>
      </c>
    </row>
    <row r="2" spans="1:5" x14ac:dyDescent="0.3">
      <c r="A2" s="1" t="s">
        <v>22</v>
      </c>
      <c r="B2" s="4">
        <f>MAX(A4:A77)</f>
        <v>0.52559999999999996</v>
      </c>
    </row>
    <row r="3" spans="1:5" x14ac:dyDescent="0.3">
      <c r="A3" s="1" t="s">
        <v>19</v>
      </c>
    </row>
    <row r="4" spans="1:5" x14ac:dyDescent="0.3">
      <c r="A4" s="4">
        <v>0.43809999999999999</v>
      </c>
      <c r="D4" s="1" t="s">
        <v>23</v>
      </c>
    </row>
    <row r="5" spans="1:5" x14ac:dyDescent="0.3">
      <c r="A5" s="4">
        <v>-8.3000000000000004E-2</v>
      </c>
      <c r="D5" s="1">
        <f>SUM(D7:D18)</f>
        <v>74</v>
      </c>
    </row>
    <row r="6" spans="1:5" x14ac:dyDescent="0.3">
      <c r="A6" s="4">
        <v>-0.25119999999999998</v>
      </c>
      <c r="C6" s="1" t="s">
        <v>20</v>
      </c>
    </row>
    <row r="7" spans="1:5" x14ac:dyDescent="0.3">
      <c r="A7" s="4">
        <v>-0.43840000000000001</v>
      </c>
      <c r="C7" s="1">
        <v>-0.4</v>
      </c>
      <c r="D7" s="1">
        <f t="array" ref="D7:D18">FREQUENCY(A4:A77,C7:C17)</f>
        <v>1</v>
      </c>
      <c r="E7" s="1" t="str">
        <f ca="1">_xlfn.FORMULATEXT(D7)</f>
        <v>{=FREQUENCY(A4:A77,C7:C17)}</v>
      </c>
    </row>
    <row r="8" spans="1:5" x14ac:dyDescent="0.3">
      <c r="A8" s="4">
        <v>-8.6400000000000005E-2</v>
      </c>
      <c r="C8" s="1">
        <v>-0.3</v>
      </c>
      <c r="D8" s="1">
        <v>1</v>
      </c>
      <c r="E8" s="1" t="str">
        <f t="shared" ref="E8:E18" ca="1" si="0">_xlfn.FORMULATEXT(D8)</f>
        <v>{=FREQUENCY(A4:A77,C7:C17)}</v>
      </c>
    </row>
    <row r="9" spans="1:5" x14ac:dyDescent="0.3">
      <c r="A9" s="4">
        <v>0.49980000000000002</v>
      </c>
      <c r="C9" s="1">
        <v>-0.2</v>
      </c>
      <c r="D9" s="1">
        <v>2</v>
      </c>
      <c r="E9" s="1" t="str">
        <f t="shared" ca="1" si="0"/>
        <v>{=FREQUENCY(A4:A77,C7:C17)}</v>
      </c>
    </row>
    <row r="10" spans="1:5" x14ac:dyDescent="0.3">
      <c r="A10" s="4">
        <v>-1.1900000000000001E-2</v>
      </c>
      <c r="C10" s="1">
        <v>-0.1</v>
      </c>
      <c r="D10" s="1">
        <v>5</v>
      </c>
      <c r="E10" s="1" t="str">
        <f t="shared" ca="1" si="0"/>
        <v>{=FREQUENCY(A4:A77,C7:C17)}</v>
      </c>
    </row>
    <row r="11" spans="1:5" x14ac:dyDescent="0.3">
      <c r="A11" s="4">
        <v>0.46739999999999998</v>
      </c>
      <c r="C11" s="1">
        <v>0</v>
      </c>
      <c r="D11" s="1">
        <v>13</v>
      </c>
      <c r="E11" s="1" t="str">
        <f t="shared" ca="1" si="0"/>
        <v>{=FREQUENCY(A4:A77,C7:C17)}</v>
      </c>
    </row>
    <row r="12" spans="1:5" x14ac:dyDescent="0.3">
      <c r="A12" s="4">
        <v>0.31940000000000002</v>
      </c>
      <c r="C12" s="1">
        <v>0.1</v>
      </c>
      <c r="D12" s="1">
        <v>11</v>
      </c>
      <c r="E12" s="1" t="str">
        <f t="shared" ca="1" si="0"/>
        <v>{=FREQUENCY(A4:A77,C7:C17)}</v>
      </c>
    </row>
    <row r="13" spans="1:5" x14ac:dyDescent="0.3">
      <c r="A13" s="4">
        <v>-0.35339999999999999</v>
      </c>
      <c r="C13" s="1">
        <v>0.2</v>
      </c>
      <c r="D13" s="1">
        <v>13</v>
      </c>
      <c r="E13" s="1" t="str">
        <f t="shared" ca="1" si="0"/>
        <v>{=FREQUENCY(A4:A77,C7:C17)}</v>
      </c>
    </row>
    <row r="14" spans="1:5" x14ac:dyDescent="0.3">
      <c r="A14" s="4">
        <v>0.2928</v>
      </c>
      <c r="C14" s="1">
        <v>0.3</v>
      </c>
      <c r="D14" s="1">
        <v>12</v>
      </c>
      <c r="E14" s="1" t="str">
        <f t="shared" ca="1" si="0"/>
        <v>{=FREQUENCY(A4:A77,C7:C17)}</v>
      </c>
    </row>
    <row r="15" spans="1:5" x14ac:dyDescent="0.3">
      <c r="A15" s="4">
        <v>-1.0999999999999999E-2</v>
      </c>
      <c r="C15" s="1">
        <v>0.4</v>
      </c>
      <c r="D15" s="1">
        <v>11</v>
      </c>
      <c r="E15" s="1" t="str">
        <f t="shared" ca="1" si="0"/>
        <v>{=FREQUENCY(A4:A77,C7:C17)}</v>
      </c>
    </row>
    <row r="16" spans="1:5" x14ac:dyDescent="0.3">
      <c r="A16" s="4">
        <v>-0.1067</v>
      </c>
      <c r="C16" s="1">
        <v>0.5</v>
      </c>
      <c r="D16" s="1">
        <v>4</v>
      </c>
      <c r="E16" s="1" t="str">
        <f t="shared" ca="1" si="0"/>
        <v>{=FREQUENCY(A4:A77,C7:C17)}</v>
      </c>
    </row>
    <row r="17" spans="1:5" x14ac:dyDescent="0.3">
      <c r="A17" s="4">
        <v>-0.12770000000000001</v>
      </c>
      <c r="C17" s="1">
        <v>0.6</v>
      </c>
      <c r="D17" s="1">
        <v>1</v>
      </c>
      <c r="E17" s="1" t="str">
        <f t="shared" ca="1" si="0"/>
        <v>{=FREQUENCY(A4:A77,C7:C17)}</v>
      </c>
    </row>
    <row r="18" spans="1:5" x14ac:dyDescent="0.3">
      <c r="A18" s="4">
        <v>0.19170000000000001</v>
      </c>
      <c r="D18" s="1">
        <v>0</v>
      </c>
      <c r="E18" s="1" t="str">
        <f t="shared" ca="1" si="0"/>
        <v>{=FREQUENCY(A4:A77,C7:C17)}</v>
      </c>
    </row>
    <row r="19" spans="1:5" x14ac:dyDescent="0.3">
      <c r="A19" s="4">
        <v>0.25059999999999999</v>
      </c>
    </row>
    <row r="20" spans="1:5" x14ac:dyDescent="0.3">
      <c r="A20" s="4">
        <v>0.1903</v>
      </c>
    </row>
    <row r="21" spans="1:5" x14ac:dyDescent="0.3">
      <c r="A21" s="4">
        <v>0.35820000000000002</v>
      </c>
    </row>
    <row r="22" spans="1:5" x14ac:dyDescent="0.3">
      <c r="A22" s="4">
        <v>-8.43E-2</v>
      </c>
    </row>
    <row r="23" spans="1:5" x14ac:dyDescent="0.3">
      <c r="A23" s="4">
        <v>5.1999999999999998E-2</v>
      </c>
    </row>
    <row r="24" spans="1:5" x14ac:dyDescent="0.3">
      <c r="A24" s="4">
        <v>5.7000000000000002E-2</v>
      </c>
    </row>
    <row r="25" spans="1:5" x14ac:dyDescent="0.3">
      <c r="A25" s="4">
        <v>0.183</v>
      </c>
    </row>
    <row r="26" spans="1:5" x14ac:dyDescent="0.3">
      <c r="A26" s="4">
        <v>0.30809999999999998</v>
      </c>
    </row>
    <row r="27" spans="1:5" x14ac:dyDescent="0.3">
      <c r="A27" s="4">
        <v>0.23680000000000001</v>
      </c>
    </row>
    <row r="28" spans="1:5" x14ac:dyDescent="0.3">
      <c r="A28" s="4">
        <v>0.18149999999999999</v>
      </c>
    </row>
    <row r="29" spans="1:5" x14ac:dyDescent="0.3">
      <c r="A29" s="4">
        <v>-1.21E-2</v>
      </c>
    </row>
    <row r="30" spans="1:5" x14ac:dyDescent="0.3">
      <c r="A30" s="4">
        <v>0.52559999999999996</v>
      </c>
    </row>
    <row r="31" spans="1:5" x14ac:dyDescent="0.3">
      <c r="A31" s="4">
        <v>0.32600000000000001</v>
      </c>
    </row>
    <row r="32" spans="1:5" x14ac:dyDescent="0.3">
      <c r="A32" s="4">
        <v>7.4399999999999994E-2</v>
      </c>
    </row>
    <row r="33" spans="1:1" x14ac:dyDescent="0.3">
      <c r="A33" s="4">
        <v>-0.1046</v>
      </c>
    </row>
    <row r="34" spans="1:1" x14ac:dyDescent="0.3">
      <c r="A34" s="4">
        <v>0.43719999999999998</v>
      </c>
    </row>
    <row r="35" spans="1:1" x14ac:dyDescent="0.3">
      <c r="A35" s="4">
        <v>0.1206</v>
      </c>
    </row>
    <row r="36" spans="1:1" x14ac:dyDescent="0.3">
      <c r="A36" s="4">
        <v>3.3999999999999998E-3</v>
      </c>
    </row>
    <row r="37" spans="1:1" x14ac:dyDescent="0.3">
      <c r="A37" s="4">
        <v>0.26640000000000003</v>
      </c>
    </row>
    <row r="38" spans="1:1" x14ac:dyDescent="0.3">
      <c r="A38" s="4">
        <v>-8.8099999999999998E-2</v>
      </c>
    </row>
    <row r="39" spans="1:1" x14ac:dyDescent="0.3">
      <c r="A39" s="4">
        <v>0.2261</v>
      </c>
    </row>
    <row r="40" spans="1:1" x14ac:dyDescent="0.3">
      <c r="A40" s="4">
        <v>0.16420000000000001</v>
      </c>
    </row>
    <row r="41" spans="1:1" x14ac:dyDescent="0.3">
      <c r="A41" s="4">
        <v>0.124</v>
      </c>
    </row>
    <row r="42" spans="1:1" x14ac:dyDescent="0.3">
      <c r="A42" s="4">
        <v>-9.9699999999999997E-2</v>
      </c>
    </row>
    <row r="43" spans="1:1" x14ac:dyDescent="0.3">
      <c r="A43" s="4">
        <v>0.23799999999999999</v>
      </c>
    </row>
    <row r="44" spans="1:1" x14ac:dyDescent="0.3">
      <c r="A44" s="4">
        <v>0.1081</v>
      </c>
    </row>
    <row r="45" spans="1:1" x14ac:dyDescent="0.3">
      <c r="A45" s="4">
        <v>-8.2400000000000001E-2</v>
      </c>
    </row>
    <row r="46" spans="1:1" x14ac:dyDescent="0.3">
      <c r="A46" s="4">
        <v>3.56E-2</v>
      </c>
    </row>
    <row r="47" spans="1:1" x14ac:dyDescent="0.3">
      <c r="A47" s="4">
        <v>0.14219999999999999</v>
      </c>
    </row>
    <row r="48" spans="1:1" x14ac:dyDescent="0.3">
      <c r="A48" s="4">
        <v>0.18759999999999999</v>
      </c>
    </row>
    <row r="49" spans="1:1" x14ac:dyDescent="0.3">
      <c r="A49" s="4">
        <v>-0.1431</v>
      </c>
    </row>
    <row r="50" spans="1:1" x14ac:dyDescent="0.3">
      <c r="A50" s="4">
        <v>-0.25900000000000001</v>
      </c>
    </row>
    <row r="51" spans="1:1" x14ac:dyDescent="0.3">
      <c r="A51" s="4">
        <v>0.37</v>
      </c>
    </row>
    <row r="52" spans="1:1" x14ac:dyDescent="0.3">
      <c r="A52" s="4">
        <v>0.23830000000000001</v>
      </c>
    </row>
    <row r="53" spans="1:1" x14ac:dyDescent="0.3">
      <c r="A53" s="4">
        <v>-6.9800000000000001E-2</v>
      </c>
    </row>
    <row r="54" spans="1:1" x14ac:dyDescent="0.3">
      <c r="A54" s="4">
        <v>6.5100000000000005E-2</v>
      </c>
    </row>
    <row r="55" spans="1:1" x14ac:dyDescent="0.3">
      <c r="A55" s="4">
        <v>0.1852</v>
      </c>
    </row>
    <row r="56" spans="1:1" x14ac:dyDescent="0.3">
      <c r="A56" s="4">
        <v>0.31740000000000002</v>
      </c>
    </row>
    <row r="57" spans="1:1" x14ac:dyDescent="0.3">
      <c r="A57" s="4">
        <v>-4.7E-2</v>
      </c>
    </row>
    <row r="58" spans="1:1" x14ac:dyDescent="0.3">
      <c r="A58" s="4">
        <v>0.20419999999999999</v>
      </c>
    </row>
    <row r="59" spans="1:1" x14ac:dyDescent="0.3">
      <c r="A59" s="4">
        <v>0.22339999999999999</v>
      </c>
    </row>
    <row r="60" spans="1:1" x14ac:dyDescent="0.3">
      <c r="A60" s="4">
        <v>6.1499999999999999E-2</v>
      </c>
    </row>
    <row r="61" spans="1:1" x14ac:dyDescent="0.3">
      <c r="A61" s="4">
        <v>0.31240000000000001</v>
      </c>
    </row>
    <row r="62" spans="1:1" x14ac:dyDescent="0.3">
      <c r="A62" s="4">
        <v>0.18490000000000001</v>
      </c>
    </row>
    <row r="63" spans="1:1" x14ac:dyDescent="0.3">
      <c r="A63" s="4">
        <v>5.8099999999999999E-2</v>
      </c>
    </row>
    <row r="64" spans="1:1" x14ac:dyDescent="0.3">
      <c r="A64" s="4">
        <v>0.16539999999999999</v>
      </c>
    </row>
    <row r="65" spans="1:1" x14ac:dyDescent="0.3">
      <c r="A65" s="4">
        <v>0.31480000000000002</v>
      </c>
    </row>
    <row r="66" spans="1:1" x14ac:dyDescent="0.3">
      <c r="A66" s="4">
        <v>-3.0599999999999999E-2</v>
      </c>
    </row>
    <row r="67" spans="1:1" x14ac:dyDescent="0.3">
      <c r="A67" s="4">
        <v>0.30230000000000001</v>
      </c>
    </row>
    <row r="68" spans="1:1" x14ac:dyDescent="0.3">
      <c r="A68" s="4">
        <v>7.4899999999999994E-2</v>
      </c>
    </row>
    <row r="69" spans="1:1" x14ac:dyDescent="0.3">
      <c r="A69" s="4">
        <v>9.9699999999999997E-2</v>
      </c>
    </row>
    <row r="70" spans="1:1" x14ac:dyDescent="0.3">
      <c r="A70" s="4">
        <v>1.3299999999999999E-2</v>
      </c>
    </row>
    <row r="71" spans="1:1" x14ac:dyDescent="0.3">
      <c r="A71" s="4">
        <v>0.372</v>
      </c>
    </row>
    <row r="72" spans="1:1" x14ac:dyDescent="0.3">
      <c r="A72" s="4">
        <v>0.2382</v>
      </c>
    </row>
    <row r="73" spans="1:1" x14ac:dyDescent="0.3">
      <c r="A73" s="4">
        <v>0.31859999999999999</v>
      </c>
    </row>
    <row r="74" spans="1:1" x14ac:dyDescent="0.3">
      <c r="A74" s="4">
        <v>0.28339999999999999</v>
      </c>
    </row>
    <row r="75" spans="1:1" x14ac:dyDescent="0.3">
      <c r="A75" s="4">
        <v>0.2089</v>
      </c>
    </row>
    <row r="76" spans="1:1" x14ac:dyDescent="0.3">
      <c r="A76" s="4">
        <v>-9.0300000000000005E-2</v>
      </c>
    </row>
    <row r="77" spans="1:1" x14ac:dyDescent="0.3">
      <c r="A77" s="4">
        <v>-0.11849999999999999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0B35FE-7417-477E-9A0B-01B743D7DBAC}">
  <ds:schemaRefs>
    <ds:schemaRef ds:uri="d1607db4-bd3f-4f82-a312-bf7e283d0a6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ED04A38-D566-4A8C-AFD8-C4F4FF191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CD11211-7DB7-443C-AB78-9109E91F9F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MATCHING NAMES</vt:lpstr>
      <vt:lpstr>total wages</vt:lpstr>
      <vt:lpstr>sum up 2nd digit</vt:lpstr>
      <vt:lpstr>creating powers</vt:lpstr>
      <vt:lpstr>average those &gt;median</vt:lpstr>
      <vt:lpstr>transpose</vt:lpstr>
      <vt:lpstr>frequency</vt:lpstr>
      <vt:lpstr>Sheet1</vt:lpstr>
      <vt:lpstr>prices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Owner</dc:creator>
  <cp:keywords/>
  <dc:description/>
  <cp:lastModifiedBy>Owner</cp:lastModifiedBy>
  <cp:revision/>
  <dcterms:created xsi:type="dcterms:W3CDTF">2007-02-23T16:54:29Z</dcterms:created>
  <dcterms:modified xsi:type="dcterms:W3CDTF">2018-09-13T11:58:27Z</dcterms:modified>
  <cp:category/>
</cp:coreProperties>
</file>